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2996241 TEC. EN COOR. DE SISTEMAS INTEGRADOS DE GESTION/"/>
    </mc:Choice>
  </mc:AlternateContent>
  <xr:revisionPtr revIDLastSave="30" documentId="14_{5D3ADDF0-6557-4D6D-A649-A6E7B4F717CD}" xr6:coauthVersionLast="47" xr6:coauthVersionMax="47" xr10:uidLastSave="{E59E6821-55CE-45BD-909F-FE70BE0A5589}"/>
  <bookViews>
    <workbookView xWindow="-110" yWindow="-110" windowWidth="19420" windowHeight="10300" firstSheet="10" activeTab="16" xr2:uid="{00000000-000D-0000-FFFF-FFFF00000000}"/>
  </bookViews>
  <sheets>
    <sheet name="JUL" sheetId="18" r:id="rId1"/>
    <sheet name="AGO" sheetId="19" r:id="rId2"/>
    <sheet name="SEP" sheetId="20" r:id="rId3"/>
    <sheet name="OCT" sheetId="21" r:id="rId4"/>
    <sheet name="NOV" sheetId="22" r:id="rId5"/>
    <sheet name="DIC" sheetId="23" r:id="rId6"/>
    <sheet name="FEB 2025" sheetId="24" r:id="rId7"/>
    <sheet name="MAR 2025" sheetId="25" r:id="rId8"/>
    <sheet name="ABR 2025" sheetId="26" r:id="rId9"/>
    <sheet name="MAY 2025" sheetId="27" r:id="rId10"/>
    <sheet name="JUN 2025" sheetId="28" r:id="rId11"/>
    <sheet name="JUL 2025" sheetId="29" r:id="rId12"/>
    <sheet name="AGO 2025" sheetId="30" r:id="rId13"/>
    <sheet name="SEPT 2025" sheetId="31" r:id="rId14"/>
    <sheet name="OCT 2025" sheetId="32" r:id="rId15"/>
    <sheet name="NOV 2025" sheetId="33" r:id="rId16"/>
    <sheet name="DIC 25" sheetId="37" r:id="rId17"/>
    <sheet name="Hoja1" sheetId="36" r:id="rId18"/>
    <sheet name="GRUPOS" sheetId="35" r:id="rId19"/>
    <sheet name="DIC 2025" sheetId="34" r:id="rId20"/>
  </sheets>
  <definedNames>
    <definedName name="_xlnm.Print_Area" localSheetId="0">JUL!$A$1:$CD$36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A28" i="37" l="1"/>
  <c r="BY28" i="37"/>
  <c r="CC28" i="37" s="1"/>
  <c r="A28" i="37"/>
  <c r="CA27" i="37"/>
  <c r="BY27" i="37"/>
  <c r="CC27" i="37" s="1"/>
  <c r="CA26" i="37"/>
  <c r="BY26" i="37"/>
  <c r="CC26" i="37" s="1"/>
  <c r="CA25" i="37"/>
  <c r="BY25" i="37"/>
  <c r="CC25" i="37" s="1"/>
  <c r="CA24" i="37"/>
  <c r="BY24" i="37"/>
  <c r="CA23" i="37"/>
  <c r="BY23" i="37"/>
  <c r="CC23" i="37" s="1"/>
  <c r="CA22" i="37"/>
  <c r="BY22" i="37"/>
  <c r="CA21" i="37"/>
  <c r="BY21" i="37"/>
  <c r="CA20" i="37"/>
  <c r="BY20" i="37"/>
  <c r="CC20" i="37" s="1"/>
  <c r="CA19" i="37"/>
  <c r="BY19" i="37"/>
  <c r="CC19" i="37" s="1"/>
  <c r="CA18" i="37"/>
  <c r="CC18" i="37" s="1"/>
  <c r="BY18" i="37"/>
  <c r="CA17" i="37"/>
  <c r="BY17" i="37"/>
  <c r="CA16" i="37"/>
  <c r="BY16" i="37"/>
  <c r="CA15" i="37"/>
  <c r="BY15" i="37"/>
  <c r="CC15" i="37" s="1"/>
  <c r="CA14" i="37"/>
  <c r="BY14" i="37"/>
  <c r="CA13" i="37"/>
  <c r="CC13" i="37" s="1"/>
  <c r="BY13" i="37"/>
  <c r="CA28" i="34"/>
  <c r="BY28" i="34"/>
  <c r="CC28" i="34" s="1"/>
  <c r="A28" i="34"/>
  <c r="CA27" i="34"/>
  <c r="BY27" i="34"/>
  <c r="CC27" i="34" s="1"/>
  <c r="CA26" i="34"/>
  <c r="BY26" i="34"/>
  <c r="CC26" i="34" s="1"/>
  <c r="CC25" i="34"/>
  <c r="CA25" i="34"/>
  <c r="BY25" i="34"/>
  <c r="CA24" i="34"/>
  <c r="BY24" i="34"/>
  <c r="CC24" i="34" s="1"/>
  <c r="CA23" i="34"/>
  <c r="BY23" i="34"/>
  <c r="CA22" i="34"/>
  <c r="BY22" i="34"/>
  <c r="CC22" i="34" s="1"/>
  <c r="CA21" i="34"/>
  <c r="BY21" i="34"/>
  <c r="CC21" i="34" s="1"/>
  <c r="CA20" i="34"/>
  <c r="BY20" i="34"/>
  <c r="CC20" i="34" s="1"/>
  <c r="CA19" i="34"/>
  <c r="BY19" i="34"/>
  <c r="CC19" i="34" s="1"/>
  <c r="CA18" i="34"/>
  <c r="BY18" i="34"/>
  <c r="CA17" i="34"/>
  <c r="BY17" i="34"/>
  <c r="CC17" i="34" s="1"/>
  <c r="CA16" i="34"/>
  <c r="BY16" i="34"/>
  <c r="CA15" i="34"/>
  <c r="BY15" i="34"/>
  <c r="CC15" i="34" s="1"/>
  <c r="CA14" i="34"/>
  <c r="BY14" i="34"/>
  <c r="CA13" i="34"/>
  <c r="BY13" i="34"/>
  <c r="CC13" i="34" s="1"/>
  <c r="CA28" i="33"/>
  <c r="BY28" i="33"/>
  <c r="CC28" i="33" s="1"/>
  <c r="A28" i="33"/>
  <c r="CA27" i="33"/>
  <c r="BY27" i="33"/>
  <c r="CA26" i="33"/>
  <c r="BY26" i="33"/>
  <c r="CA25" i="33"/>
  <c r="BY25" i="33"/>
  <c r="CA24" i="33"/>
  <c r="BY24" i="33"/>
  <c r="CA23" i="33"/>
  <c r="BY23" i="33"/>
  <c r="CA22" i="33"/>
  <c r="BY22" i="33"/>
  <c r="CA21" i="33"/>
  <c r="BY21" i="33"/>
  <c r="CC21" i="33" s="1"/>
  <c r="CA20" i="33"/>
  <c r="BY20" i="33"/>
  <c r="CA19" i="33"/>
  <c r="BY19" i="33"/>
  <c r="CA18" i="33"/>
  <c r="BY18" i="33"/>
  <c r="CA17" i="33"/>
  <c r="BY17" i="33"/>
  <c r="CA16" i="33"/>
  <c r="BY16" i="33"/>
  <c r="CA15" i="33"/>
  <c r="BY15" i="33"/>
  <c r="CA14" i="33"/>
  <c r="BY14" i="33"/>
  <c r="CA13" i="33"/>
  <c r="BY13" i="33"/>
  <c r="CC13" i="33" s="1"/>
  <c r="CA28" i="32"/>
  <c r="BY28" i="32"/>
  <c r="A28" i="32"/>
  <c r="CA27" i="32"/>
  <c r="BY27" i="32"/>
  <c r="CA26" i="32"/>
  <c r="BY26" i="32"/>
  <c r="CA25" i="32"/>
  <c r="BY25" i="32"/>
  <c r="CC25" i="32" s="1"/>
  <c r="CA24" i="32"/>
  <c r="BY24" i="32"/>
  <c r="CA23" i="32"/>
  <c r="BY23" i="32"/>
  <c r="CA22" i="32"/>
  <c r="BY22" i="32"/>
  <c r="CC22" i="32" s="1"/>
  <c r="CA21" i="32"/>
  <c r="BY21" i="32"/>
  <c r="CC21" i="32" s="1"/>
  <c r="CA20" i="32"/>
  <c r="BY20" i="32"/>
  <c r="CA19" i="32"/>
  <c r="BY19" i="32"/>
  <c r="CA18" i="32"/>
  <c r="BY18" i="32"/>
  <c r="CC18" i="32" s="1"/>
  <c r="CA17" i="32"/>
  <c r="BY17" i="32"/>
  <c r="CC17" i="32" s="1"/>
  <c r="CA16" i="32"/>
  <c r="BY16" i="32"/>
  <c r="CA15" i="32"/>
  <c r="BY15" i="32"/>
  <c r="CA14" i="32"/>
  <c r="BY14" i="32"/>
  <c r="CC14" i="32" s="1"/>
  <c r="CA13" i="32"/>
  <c r="BY13" i="32"/>
  <c r="CC13" i="32" s="1"/>
  <c r="CA28" i="31"/>
  <c r="BY28" i="31"/>
  <c r="A28" i="31"/>
  <c r="CA27" i="31"/>
  <c r="BY27" i="31"/>
  <c r="CA26" i="31"/>
  <c r="BY26" i="31"/>
  <c r="CC26" i="31" s="1"/>
  <c r="CA25" i="31"/>
  <c r="BY25" i="31"/>
  <c r="CA24" i="31"/>
  <c r="BY24" i="31"/>
  <c r="CC24" i="31" s="1"/>
  <c r="CA23" i="31"/>
  <c r="BY23" i="31"/>
  <c r="CC23" i="31" s="1"/>
  <c r="CA22" i="31"/>
  <c r="BY22" i="31"/>
  <c r="CC22" i="31" s="1"/>
  <c r="CA21" i="31"/>
  <c r="BY21" i="31"/>
  <c r="CA20" i="31"/>
  <c r="BY20" i="31"/>
  <c r="CC20" i="31" s="1"/>
  <c r="CA19" i="31"/>
  <c r="BY19" i="31"/>
  <c r="CC19" i="31" s="1"/>
  <c r="CA18" i="31"/>
  <c r="BY18" i="31"/>
  <c r="CC18" i="31" s="1"/>
  <c r="CA17" i="31"/>
  <c r="BY17" i="31"/>
  <c r="CA16" i="31"/>
  <c r="BY16" i="31"/>
  <c r="CC16" i="31" s="1"/>
  <c r="CA15" i="31"/>
  <c r="BY15" i="31"/>
  <c r="CC15" i="31" s="1"/>
  <c r="CA14" i="31"/>
  <c r="BY14" i="31"/>
  <c r="CC14" i="31" s="1"/>
  <c r="CA13" i="31"/>
  <c r="BY13" i="31"/>
  <c r="CA28" i="30"/>
  <c r="BY28" i="30"/>
  <c r="CC28" i="30" s="1"/>
  <c r="A28" i="30"/>
  <c r="CA27" i="30"/>
  <c r="BY27" i="30"/>
  <c r="CA26" i="30"/>
  <c r="BY26" i="30"/>
  <c r="CC26" i="30" s="1"/>
  <c r="CA25" i="30"/>
  <c r="BY25" i="30"/>
  <c r="CA24" i="30"/>
  <c r="BY24" i="30"/>
  <c r="CA23" i="30"/>
  <c r="BY23" i="30"/>
  <c r="CA22" i="30"/>
  <c r="BY22" i="30"/>
  <c r="CC22" i="30" s="1"/>
  <c r="CA21" i="30"/>
  <c r="BY21" i="30"/>
  <c r="CA20" i="30"/>
  <c r="BY20" i="30"/>
  <c r="CA19" i="30"/>
  <c r="BY19" i="30"/>
  <c r="CA18" i="30"/>
  <c r="BY18" i="30"/>
  <c r="CC18" i="30" s="1"/>
  <c r="CA17" i="30"/>
  <c r="BY17" i="30"/>
  <c r="CA16" i="30"/>
  <c r="BY16" i="30"/>
  <c r="CA15" i="30"/>
  <c r="BY15" i="30"/>
  <c r="CA14" i="30"/>
  <c r="BY14" i="30"/>
  <c r="CC14" i="30" s="1"/>
  <c r="CA13" i="30"/>
  <c r="BY13" i="30"/>
  <c r="CA28" i="29"/>
  <c r="BY28" i="29"/>
  <c r="A28" i="29"/>
  <c r="CA27" i="29"/>
  <c r="BY27" i="29"/>
  <c r="CC27" i="29" s="1"/>
  <c r="CA26" i="29"/>
  <c r="BY26" i="29"/>
  <c r="CA25" i="29"/>
  <c r="BY25" i="29"/>
  <c r="CC25" i="29" s="1"/>
  <c r="CA24" i="29"/>
  <c r="BY24" i="29"/>
  <c r="CC24" i="29" s="1"/>
  <c r="CA23" i="29"/>
  <c r="BY23" i="29"/>
  <c r="CC23" i="29" s="1"/>
  <c r="CA22" i="29"/>
  <c r="BY22" i="29"/>
  <c r="CA21" i="29"/>
  <c r="BY21" i="29"/>
  <c r="CC21" i="29" s="1"/>
  <c r="CA20" i="29"/>
  <c r="BY20" i="29"/>
  <c r="CC20" i="29" s="1"/>
  <c r="CA19" i="29"/>
  <c r="BY19" i="29"/>
  <c r="CC19" i="29" s="1"/>
  <c r="CA18" i="29"/>
  <c r="BY18" i="29"/>
  <c r="CA17" i="29"/>
  <c r="BY17" i="29"/>
  <c r="CC17" i="29" s="1"/>
  <c r="CA16" i="29"/>
  <c r="BY16" i="29"/>
  <c r="CC16" i="29" s="1"/>
  <c r="CA15" i="29"/>
  <c r="BY15" i="29"/>
  <c r="CC15" i="29" s="1"/>
  <c r="CA14" i="29"/>
  <c r="BY14" i="29"/>
  <c r="CA13" i="29"/>
  <c r="BY13" i="29"/>
  <c r="CC13" i="29" s="1"/>
  <c r="CA13" i="28"/>
  <c r="BY13" i="28"/>
  <c r="CC13" i="28" s="1"/>
  <c r="CA28" i="28"/>
  <c r="BY28" i="28"/>
  <c r="CC28" i="28" s="1"/>
  <c r="A28" i="28"/>
  <c r="CA27" i="28"/>
  <c r="BY27" i="28"/>
  <c r="CA26" i="28"/>
  <c r="BY26" i="28"/>
  <c r="CA25" i="28"/>
  <c r="BY25" i="28"/>
  <c r="CA24" i="28"/>
  <c r="BY24" i="28"/>
  <c r="CC24" i="28" s="1"/>
  <c r="CA23" i="28"/>
  <c r="BY23" i="28"/>
  <c r="CA22" i="28"/>
  <c r="BY22" i="28"/>
  <c r="CA21" i="28"/>
  <c r="BY21" i="28"/>
  <c r="CA20" i="28"/>
  <c r="BY20" i="28"/>
  <c r="CC20" i="28" s="1"/>
  <c r="CA19" i="28"/>
  <c r="BY19" i="28"/>
  <c r="CA18" i="28"/>
  <c r="BY18" i="28"/>
  <c r="CA17" i="28"/>
  <c r="BY17" i="28"/>
  <c r="CA16" i="28"/>
  <c r="BY16" i="28"/>
  <c r="CC16" i="28" s="1"/>
  <c r="CA15" i="28"/>
  <c r="BY15" i="28"/>
  <c r="CA14" i="28"/>
  <c r="BY14" i="28"/>
  <c r="CA29" i="27"/>
  <c r="BY29" i="27"/>
  <c r="A29" i="27"/>
  <c r="CA28" i="27"/>
  <c r="BY28" i="27"/>
  <c r="CA27" i="27"/>
  <c r="BY27" i="27"/>
  <c r="CC27" i="27" s="1"/>
  <c r="CA26" i="27"/>
  <c r="BY26" i="27"/>
  <c r="CC26" i="27" s="1"/>
  <c r="CA25" i="27"/>
  <c r="BY25" i="27"/>
  <c r="CC25" i="27" s="1"/>
  <c r="CA24" i="27"/>
  <c r="BY24" i="27"/>
  <c r="CA23" i="27"/>
  <c r="BY23" i="27"/>
  <c r="CC23" i="27" s="1"/>
  <c r="CA22" i="27"/>
  <c r="BY22" i="27"/>
  <c r="CC22" i="27" s="1"/>
  <c r="CA21" i="27"/>
  <c r="BY21" i="27"/>
  <c r="CC21" i="27" s="1"/>
  <c r="CA20" i="27"/>
  <c r="BY20" i="27"/>
  <c r="CA19" i="27"/>
  <c r="BY19" i="27"/>
  <c r="CC19" i="27" s="1"/>
  <c r="CA18" i="27"/>
  <c r="BY18" i="27"/>
  <c r="CC18" i="27" s="1"/>
  <c r="CA17" i="27"/>
  <c r="BY17" i="27"/>
  <c r="CC17" i="27" s="1"/>
  <c r="CA16" i="27"/>
  <c r="BY16" i="27"/>
  <c r="CA15" i="27"/>
  <c r="BY15" i="27"/>
  <c r="CC15" i="27" s="1"/>
  <c r="CA14" i="27"/>
  <c r="BY14" i="27"/>
  <c r="CC14" i="27" s="1"/>
  <c r="CA13" i="27"/>
  <c r="BY13" i="27"/>
  <c r="CC13" i="27" s="1"/>
  <c r="CA29" i="26"/>
  <c r="BY29" i="26"/>
  <c r="A29" i="26"/>
  <c r="CA28" i="26"/>
  <c r="BY28" i="26"/>
  <c r="CA27" i="26"/>
  <c r="BY27" i="26"/>
  <c r="CC27" i="26" s="1"/>
  <c r="CA26" i="26"/>
  <c r="BY26" i="26"/>
  <c r="CC26" i="26" s="1"/>
  <c r="CA25" i="26"/>
  <c r="BY25" i="26"/>
  <c r="CA24" i="26"/>
  <c r="BY24" i="26"/>
  <c r="CA23" i="26"/>
  <c r="BY23" i="26"/>
  <c r="CC23" i="26" s="1"/>
  <c r="CA22" i="26"/>
  <c r="BY22" i="26"/>
  <c r="CC22" i="26" s="1"/>
  <c r="CA21" i="26"/>
  <c r="BY21" i="26"/>
  <c r="CA20" i="26"/>
  <c r="BY20" i="26"/>
  <c r="CA19" i="26"/>
  <c r="BY19" i="26"/>
  <c r="CC19" i="26" s="1"/>
  <c r="CA18" i="26"/>
  <c r="BY18" i="26"/>
  <c r="CC18" i="26" s="1"/>
  <c r="CA17" i="26"/>
  <c r="BY17" i="26"/>
  <c r="CA16" i="26"/>
  <c r="BY16" i="26"/>
  <c r="CA15" i="26"/>
  <c r="BY15" i="26"/>
  <c r="CC15" i="26" s="1"/>
  <c r="CA14" i="26"/>
  <c r="BY14" i="26"/>
  <c r="CC14" i="26" s="1"/>
  <c r="CA13" i="26"/>
  <c r="BY13" i="26"/>
  <c r="CA29" i="25"/>
  <c r="BY29" i="25"/>
  <c r="A29" i="25"/>
  <c r="CA28" i="25"/>
  <c r="BY28" i="25"/>
  <c r="CC28" i="25" s="1"/>
  <c r="CA27" i="25"/>
  <c r="BY27" i="25"/>
  <c r="CA26" i="25"/>
  <c r="BY26" i="25"/>
  <c r="CC26" i="25" s="1"/>
  <c r="CA25" i="25"/>
  <c r="BY25" i="25"/>
  <c r="CC25" i="25" s="1"/>
  <c r="CA24" i="25"/>
  <c r="BY24" i="25"/>
  <c r="CC24" i="25" s="1"/>
  <c r="CA23" i="25"/>
  <c r="BY23" i="25"/>
  <c r="CA22" i="25"/>
  <c r="BY22" i="25"/>
  <c r="CC22" i="25" s="1"/>
  <c r="CA21" i="25"/>
  <c r="BY21" i="25"/>
  <c r="CC21" i="25" s="1"/>
  <c r="CA20" i="25"/>
  <c r="BY20" i="25"/>
  <c r="CC20" i="25" s="1"/>
  <c r="CA19" i="25"/>
  <c r="BY19" i="25"/>
  <c r="CA18" i="25"/>
  <c r="BY18" i="25"/>
  <c r="CC18" i="25" s="1"/>
  <c r="CA17" i="25"/>
  <c r="BY17" i="25"/>
  <c r="CC17" i="25" s="1"/>
  <c r="CA16" i="25"/>
  <c r="BY16" i="25"/>
  <c r="CC16" i="25" s="1"/>
  <c r="CA15" i="25"/>
  <c r="BY15" i="25"/>
  <c r="CA14" i="25"/>
  <c r="BY14" i="25"/>
  <c r="CC14" i="25" s="1"/>
  <c r="CA13" i="25"/>
  <c r="BY13" i="25"/>
  <c r="CC13" i="25" s="1"/>
  <c r="CA29" i="24"/>
  <c r="BY29" i="24"/>
  <c r="CC29" i="24" s="1"/>
  <c r="A29" i="24"/>
  <c r="CA28" i="24"/>
  <c r="BY28" i="24"/>
  <c r="CA27" i="24"/>
  <c r="BY27" i="24"/>
  <c r="CA26" i="24"/>
  <c r="BY26" i="24"/>
  <c r="CC26" i="24" s="1"/>
  <c r="CA25" i="24"/>
  <c r="BY25" i="24"/>
  <c r="CC25" i="24" s="1"/>
  <c r="CA24" i="24"/>
  <c r="BY24" i="24"/>
  <c r="CA23" i="24"/>
  <c r="BY23" i="24"/>
  <c r="CA22" i="24"/>
  <c r="BY22" i="24"/>
  <c r="CC22" i="24" s="1"/>
  <c r="CA21" i="24"/>
  <c r="BY21" i="24"/>
  <c r="CC21" i="24" s="1"/>
  <c r="CA20" i="24"/>
  <c r="BY20" i="24"/>
  <c r="CA19" i="24"/>
  <c r="BY19" i="24"/>
  <c r="CA18" i="24"/>
  <c r="BY18" i="24"/>
  <c r="CC18" i="24" s="1"/>
  <c r="CA17" i="24"/>
  <c r="BY17" i="24"/>
  <c r="CC17" i="24" s="1"/>
  <c r="CA16" i="24"/>
  <c r="BY16" i="24"/>
  <c r="CA15" i="24"/>
  <c r="BY15" i="24"/>
  <c r="CA14" i="24"/>
  <c r="BY14" i="24"/>
  <c r="CC14" i="24" s="1"/>
  <c r="CA13" i="24"/>
  <c r="BY13" i="24"/>
  <c r="CC13" i="24" s="1"/>
  <c r="CA29" i="23"/>
  <c r="BY29" i="23"/>
  <c r="A29" i="23"/>
  <c r="CA28" i="23"/>
  <c r="BY28" i="23"/>
  <c r="CA27" i="23"/>
  <c r="BY27" i="23"/>
  <c r="CC27" i="23" s="1"/>
  <c r="CA26" i="23"/>
  <c r="BY26" i="23"/>
  <c r="CA25" i="23"/>
  <c r="BY25" i="23"/>
  <c r="CC25" i="23" s="1"/>
  <c r="CA24" i="23"/>
  <c r="BY24" i="23"/>
  <c r="CA23" i="23"/>
  <c r="BY23" i="23"/>
  <c r="CC23" i="23" s="1"/>
  <c r="CA22" i="23"/>
  <c r="BY22" i="23"/>
  <c r="CA21" i="23"/>
  <c r="BY21" i="23"/>
  <c r="CC21" i="23" s="1"/>
  <c r="CA20" i="23"/>
  <c r="BY20" i="23"/>
  <c r="CC20" i="23" s="1"/>
  <c r="CA19" i="23"/>
  <c r="BY19" i="23"/>
  <c r="CC19" i="23" s="1"/>
  <c r="CA18" i="23"/>
  <c r="BY18" i="23"/>
  <c r="CA17" i="23"/>
  <c r="BY17" i="23"/>
  <c r="CC17" i="23" s="1"/>
  <c r="CA16" i="23"/>
  <c r="BY16" i="23"/>
  <c r="CA15" i="23"/>
  <c r="BY15" i="23"/>
  <c r="CC15" i="23" s="1"/>
  <c r="CA14" i="23"/>
  <c r="BY14" i="23"/>
  <c r="CA13" i="23"/>
  <c r="BY13" i="23"/>
  <c r="CC13" i="23" s="1"/>
  <c r="CA29" i="22"/>
  <c r="BY29" i="22"/>
  <c r="CC29" i="22" s="1"/>
  <c r="A29" i="22"/>
  <c r="CA28" i="22"/>
  <c r="BY28" i="22"/>
  <c r="CC28" i="22" s="1"/>
  <c r="CA27" i="22"/>
  <c r="BY27" i="22"/>
  <c r="CA26" i="22"/>
  <c r="BY26" i="22"/>
  <c r="CA25" i="22"/>
  <c r="BY25" i="22"/>
  <c r="CA24" i="22"/>
  <c r="BY24" i="22"/>
  <c r="CC24" i="22" s="1"/>
  <c r="CA23" i="22"/>
  <c r="BY23" i="22"/>
  <c r="CA22" i="22"/>
  <c r="BY22" i="22"/>
  <c r="CA21" i="22"/>
  <c r="BY21" i="22"/>
  <c r="CA20" i="22"/>
  <c r="BY20" i="22"/>
  <c r="CC20" i="22" s="1"/>
  <c r="CA19" i="22"/>
  <c r="BY19" i="22"/>
  <c r="CA18" i="22"/>
  <c r="BY18" i="22"/>
  <c r="CA17" i="22"/>
  <c r="BY17" i="22"/>
  <c r="CA16" i="22"/>
  <c r="BY16" i="22"/>
  <c r="CC16" i="22" s="1"/>
  <c r="CA15" i="22"/>
  <c r="BY15" i="22"/>
  <c r="CA14" i="22"/>
  <c r="BY14" i="22"/>
  <c r="CA13" i="22"/>
  <c r="BY13" i="22"/>
  <c r="CA29" i="21"/>
  <c r="BY29" i="21"/>
  <c r="CC29" i="21" s="1"/>
  <c r="A29" i="21"/>
  <c r="CA28" i="21"/>
  <c r="BY28" i="21"/>
  <c r="CC28" i="21" s="1"/>
  <c r="CA27" i="21"/>
  <c r="BY27" i="21"/>
  <c r="CC27" i="21" s="1"/>
  <c r="CA26" i="21"/>
  <c r="BY26" i="21"/>
  <c r="CC26" i="21" s="1"/>
  <c r="CA25" i="21"/>
  <c r="BY25" i="21"/>
  <c r="CA24" i="21"/>
  <c r="BY24" i="21"/>
  <c r="CC24" i="21" s="1"/>
  <c r="CA23" i="21"/>
  <c r="BY23" i="21"/>
  <c r="CC23" i="21" s="1"/>
  <c r="CA22" i="21"/>
  <c r="BY22" i="21"/>
  <c r="CC22" i="21" s="1"/>
  <c r="CA21" i="21"/>
  <c r="BY21" i="21"/>
  <c r="CA20" i="21"/>
  <c r="BY20" i="21"/>
  <c r="CC20" i="21" s="1"/>
  <c r="CA19" i="21"/>
  <c r="BY19" i="21"/>
  <c r="CC19" i="21" s="1"/>
  <c r="CA18" i="21"/>
  <c r="BY18" i="21"/>
  <c r="CC18" i="21" s="1"/>
  <c r="CA17" i="21"/>
  <c r="BY17" i="21"/>
  <c r="CA16" i="21"/>
  <c r="BY16" i="21"/>
  <c r="CC16" i="21" s="1"/>
  <c r="CA15" i="21"/>
  <c r="BY15" i="21"/>
  <c r="CA14" i="21"/>
  <c r="BY14" i="21"/>
  <c r="CC14" i="21" s="1"/>
  <c r="CA13" i="21"/>
  <c r="BY13" i="21"/>
  <c r="CA29" i="20"/>
  <c r="BY29" i="20"/>
  <c r="CC29" i="20" s="1"/>
  <c r="A29" i="20"/>
  <c r="CA28" i="20"/>
  <c r="BY28" i="20"/>
  <c r="CC28" i="20" s="1"/>
  <c r="CA27" i="20"/>
  <c r="BY27" i="20"/>
  <c r="CC27" i="20" s="1"/>
  <c r="CA26" i="20"/>
  <c r="BY26" i="20"/>
  <c r="CA25" i="20"/>
  <c r="BY25" i="20"/>
  <c r="CA24" i="20"/>
  <c r="BY24" i="20"/>
  <c r="CC24" i="20" s="1"/>
  <c r="CA23" i="20"/>
  <c r="BY23" i="20"/>
  <c r="CC23" i="20" s="1"/>
  <c r="CA22" i="20"/>
  <c r="BY22" i="20"/>
  <c r="CA21" i="20"/>
  <c r="BY21" i="20"/>
  <c r="CA20" i="20"/>
  <c r="BY20" i="20"/>
  <c r="CC20" i="20" s="1"/>
  <c r="CA19" i="20"/>
  <c r="BY19" i="20"/>
  <c r="CC19" i="20" s="1"/>
  <c r="CA18" i="20"/>
  <c r="BY18" i="20"/>
  <c r="CA17" i="20"/>
  <c r="BY17" i="20"/>
  <c r="CA16" i="20"/>
  <c r="BY16" i="20"/>
  <c r="CC16" i="20" s="1"/>
  <c r="CA15" i="20"/>
  <c r="BY15" i="20"/>
  <c r="CC15" i="20" s="1"/>
  <c r="CA14" i="20"/>
  <c r="BY14" i="20"/>
  <c r="CA13" i="20"/>
  <c r="BY13" i="20"/>
  <c r="CA29" i="19"/>
  <c r="BY29" i="19"/>
  <c r="CC29" i="19" s="1"/>
  <c r="A29" i="19"/>
  <c r="CA28" i="19"/>
  <c r="BY28" i="19"/>
  <c r="CA27" i="19"/>
  <c r="BY27" i="19"/>
  <c r="CC27" i="19" s="1"/>
  <c r="CA26" i="19"/>
  <c r="BY26" i="19"/>
  <c r="CA25" i="19"/>
  <c r="BY25" i="19"/>
  <c r="CC25" i="19" s="1"/>
  <c r="CA24" i="19"/>
  <c r="BY24" i="19"/>
  <c r="CA23" i="19"/>
  <c r="BY23" i="19"/>
  <c r="CC23" i="19" s="1"/>
  <c r="CA22" i="19"/>
  <c r="BY22" i="19"/>
  <c r="CA21" i="19"/>
  <c r="BY21" i="19"/>
  <c r="CC21" i="19" s="1"/>
  <c r="CA20" i="19"/>
  <c r="BY20" i="19"/>
  <c r="CA19" i="19"/>
  <c r="BY19" i="19"/>
  <c r="CC19" i="19" s="1"/>
  <c r="CA18" i="19"/>
  <c r="BY18" i="19"/>
  <c r="CA17" i="19"/>
  <c r="BY17" i="19"/>
  <c r="CC17" i="19" s="1"/>
  <c r="CA16" i="19"/>
  <c r="BY16" i="19"/>
  <c r="CA15" i="19"/>
  <c r="BY15" i="19"/>
  <c r="CC15" i="19" s="1"/>
  <c r="CA14" i="19"/>
  <c r="BY14" i="19"/>
  <c r="CA13" i="19"/>
  <c r="BY13" i="19"/>
  <c r="CC13" i="19" s="1"/>
  <c r="A28" i="18"/>
  <c r="CA28" i="18"/>
  <c r="BY28" i="18"/>
  <c r="BY17" i="18"/>
  <c r="CA17" i="18"/>
  <c r="CA14" i="18"/>
  <c r="BY14" i="18"/>
  <c r="CA20" i="18"/>
  <c r="BY20" i="18"/>
  <c r="CA23" i="18"/>
  <c r="BY23" i="18"/>
  <c r="CA16" i="18"/>
  <c r="BY16" i="18"/>
  <c r="CC24" i="37" l="1"/>
  <c r="CC22" i="37"/>
  <c r="CC14" i="33"/>
  <c r="CC18" i="33"/>
  <c r="CC22" i="33"/>
  <c r="CC26" i="33"/>
  <c r="CC17" i="33"/>
  <c r="CC25" i="33"/>
  <c r="CC16" i="37"/>
  <c r="CC17" i="37"/>
  <c r="CC14" i="37"/>
  <c r="CC21" i="37"/>
  <c r="CC23" i="34"/>
  <c r="CC16" i="34"/>
  <c r="CC14" i="34"/>
  <c r="CC18" i="34"/>
  <c r="CC23" i="33"/>
  <c r="CC19" i="33"/>
  <c r="CC15" i="33"/>
  <c r="CC13" i="22"/>
  <c r="CC17" i="22"/>
  <c r="CC21" i="22"/>
  <c r="CC25" i="22"/>
  <c r="CC29" i="27"/>
  <c r="CC17" i="28"/>
  <c r="CC21" i="28"/>
  <c r="CC25" i="28"/>
  <c r="CC15" i="30"/>
  <c r="CC19" i="30"/>
  <c r="CC23" i="30"/>
  <c r="CC27" i="30"/>
  <c r="CC26" i="32"/>
  <c r="CC14" i="19"/>
  <c r="CC18" i="19"/>
  <c r="CC22" i="19"/>
  <c r="CC26" i="19"/>
  <c r="CC15" i="21"/>
  <c r="CC16" i="23"/>
  <c r="CC24" i="23"/>
  <c r="CC28" i="23"/>
  <c r="CC27" i="31"/>
  <c r="CC13" i="20"/>
  <c r="CC17" i="20"/>
  <c r="CC21" i="20"/>
  <c r="CC25" i="20"/>
  <c r="CC14" i="22"/>
  <c r="CC18" i="22"/>
  <c r="CC22" i="22"/>
  <c r="CC26" i="22"/>
  <c r="CC15" i="24"/>
  <c r="CC19" i="24"/>
  <c r="CC23" i="24"/>
  <c r="CC27" i="24"/>
  <c r="CC29" i="25"/>
  <c r="CC16" i="26"/>
  <c r="CC20" i="26"/>
  <c r="CC24" i="26"/>
  <c r="CC28" i="26"/>
  <c r="CC14" i="28"/>
  <c r="CC18" i="28"/>
  <c r="CC22" i="28"/>
  <c r="CC26" i="28"/>
  <c r="CC28" i="29"/>
  <c r="CC16" i="30"/>
  <c r="CC20" i="30"/>
  <c r="CC24" i="30"/>
  <c r="CC15" i="32"/>
  <c r="CC19" i="32"/>
  <c r="CC23" i="32"/>
  <c r="CC27" i="32"/>
  <c r="CC27" i="33"/>
  <c r="CC14" i="20"/>
  <c r="CC18" i="20"/>
  <c r="CC22" i="20"/>
  <c r="CC26" i="20"/>
  <c r="CC15" i="22"/>
  <c r="CC19" i="22"/>
  <c r="CC23" i="22"/>
  <c r="CC27" i="22"/>
  <c r="CC29" i="23"/>
  <c r="CC16" i="24"/>
  <c r="CC20" i="24"/>
  <c r="CC24" i="24"/>
  <c r="CC28" i="24"/>
  <c r="CC13" i="26"/>
  <c r="CC17" i="26"/>
  <c r="CC21" i="26"/>
  <c r="CC25" i="26"/>
  <c r="CC15" i="28"/>
  <c r="CC19" i="28"/>
  <c r="CC23" i="28"/>
  <c r="CC27" i="28"/>
  <c r="CC13" i="30"/>
  <c r="CC17" i="30"/>
  <c r="CC21" i="30"/>
  <c r="CC25" i="30"/>
  <c r="CC28" i="31"/>
  <c r="CC16" i="32"/>
  <c r="CC20" i="32"/>
  <c r="CC24" i="32"/>
  <c r="CC16" i="19"/>
  <c r="CC20" i="19"/>
  <c r="CC24" i="19"/>
  <c r="CC28" i="19"/>
  <c r="CC13" i="21"/>
  <c r="CC17" i="21"/>
  <c r="CC21" i="21"/>
  <c r="CC25" i="21"/>
  <c r="CC14" i="23"/>
  <c r="CC18" i="23"/>
  <c r="CC22" i="23"/>
  <c r="CC26" i="23"/>
  <c r="CC15" i="25"/>
  <c r="CC19" i="25"/>
  <c r="CC23" i="25"/>
  <c r="CC27" i="25"/>
  <c r="CC29" i="26"/>
  <c r="CC16" i="27"/>
  <c r="CC20" i="27"/>
  <c r="CC24" i="27"/>
  <c r="CC28" i="27"/>
  <c r="CC14" i="29"/>
  <c r="CC18" i="29"/>
  <c r="CC22" i="29"/>
  <c r="CC26" i="29"/>
  <c r="CC13" i="31"/>
  <c r="CC17" i="31"/>
  <c r="CC21" i="31"/>
  <c r="CC25" i="31"/>
  <c r="CC28" i="32"/>
  <c r="CC16" i="33"/>
  <c r="CC20" i="33"/>
  <c r="CC24" i="33"/>
  <c r="CC28" i="18"/>
  <c r="CC17" i="18"/>
  <c r="CC14" i="18"/>
  <c r="CC20" i="18"/>
  <c r="CC23" i="18"/>
  <c r="CC16" i="18"/>
  <c r="CA13" i="18"/>
  <c r="BY13" i="18"/>
  <c r="CA27" i="18"/>
  <c r="BY27" i="18"/>
  <c r="CA24" i="18"/>
  <c r="BY24" i="18"/>
  <c r="CA19" i="18"/>
  <c r="BY19" i="18"/>
  <c r="CC27" i="18" l="1"/>
  <c r="CC19" i="18"/>
  <c r="CC13" i="18"/>
  <c r="CC24" i="18"/>
  <c r="CA29" i="18"/>
  <c r="BY29" i="18"/>
  <c r="A29" i="18"/>
  <c r="CA18" i="18"/>
  <c r="BY18" i="18"/>
  <c r="CA15" i="18"/>
  <c r="BY15" i="18"/>
  <c r="CA26" i="18"/>
  <c r="BY26" i="18"/>
  <c r="CA21" i="18"/>
  <c r="BY21" i="18"/>
  <c r="CA25" i="18"/>
  <c r="BY25" i="18"/>
  <c r="CA22" i="18"/>
  <c r="BY22" i="18"/>
  <c r="CC15" i="18" l="1"/>
  <c r="CC25" i="18"/>
  <c r="CC21" i="18"/>
  <c r="CC18" i="18"/>
  <c r="CC26" i="18"/>
  <c r="CC29" i="18"/>
  <c r="CC22" i="18"/>
</calcChain>
</file>

<file path=xl/sharedStrings.xml><?xml version="1.0" encoding="utf-8"?>
<sst xmlns="http://schemas.openxmlformats.org/spreadsheetml/2006/main" count="2106" uniqueCount="60">
  <si>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</si>
  <si>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</si>
  <si>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</si>
  <si>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</si>
  <si>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</si>
  <si>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</si>
  <si>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</si>
  <si>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</si>
  <si>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</si>
  <si>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</si>
  <si>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</si>
  <si>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</si>
  <si>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</si>
  <si>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</si>
  <si>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</si>
  <si>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</si>
  <si>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</si>
  <si>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</si>
  <si>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</si>
  <si>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</si>
  <si>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CODIGO</t>
  </si>
  <si>
    <t>VARON MENDEZ LILIANA</t>
  </si>
  <si>
    <t>Instructor(es): JOSE DIMAS VELASCO HERRERA</t>
  </si>
  <si>
    <t>TECNOLOGIA COORDINACION EN SISTEMAS INTEGRADOS DE GESTION</t>
  </si>
  <si>
    <t>19/07/2024</t>
  </si>
  <si>
    <t xml:space="preserve">PACHECO PACHECO DIGNA ROSA </t>
  </si>
  <si>
    <t>ROMERO ANGULO BREINER ANTONIO</t>
  </si>
  <si>
    <t>HENAO RAMIREZ TANIA VANESSA</t>
  </si>
  <si>
    <t>MOSQUERA BELEÑO JILARY ANDREA</t>
  </si>
  <si>
    <t>JORDAN POSSO PAULA ANDREA</t>
  </si>
  <si>
    <t>GRIJALBA CRUZ KAREN</t>
  </si>
  <si>
    <t>CAMACHO GONZALEZ KATHERINE</t>
  </si>
  <si>
    <t>SEGURA SOLIS DORA MAYERLY</t>
  </si>
  <si>
    <t>FLOR CHACON YULI PAOLA</t>
  </si>
  <si>
    <t>MURILLO CHAVES YULIANA ANDREA</t>
  </si>
  <si>
    <t>VALENCIA MINA DUVAN ANDRES</t>
  </si>
  <si>
    <t>HOYOS OSPINA ELIANA</t>
  </si>
  <si>
    <t>RUEDA RUEDA ALIX ALEXANDRA</t>
  </si>
  <si>
    <t>VINASCO MERCADO ANA SOFIA</t>
  </si>
  <si>
    <t>LEMOS ZUÑIGA AMMY TATIANA</t>
  </si>
  <si>
    <t>Observaciones:  Convenciones  Asiste: A   o chulo  Falta: F   Retardo: R   Excusa: E   S: SUPLENTE</t>
  </si>
  <si>
    <t>A</t>
  </si>
  <si>
    <t>F</t>
  </si>
  <si>
    <t>E</t>
  </si>
  <si>
    <t>√</t>
  </si>
  <si>
    <t>Instructor(es): NATALIA LONDOÑO SANCHEZ- OSCAR ANDELA-JULIAN ORTEGA</t>
  </si>
  <si>
    <t>R</t>
  </si>
  <si>
    <r>
      <t>Registrado en el Sistema de Gestión ( √</t>
    </r>
    <r>
      <rPr>
        <sz val="11"/>
        <rFont val="Calibri"/>
        <family val="2"/>
      </rPr>
      <t xml:space="preserve"> o x)</t>
    </r>
  </si>
  <si>
    <t>RETIRO</t>
  </si>
  <si>
    <t>Aplazamiento</t>
  </si>
  <si>
    <t>AMMY TATIANA LEMUS</t>
  </si>
  <si>
    <t>KAREN GRIJALBA</t>
  </si>
  <si>
    <t>ALIX ALEXANDRA RUEDA</t>
  </si>
  <si>
    <t>YULIANA ANDREA MURILLO</t>
  </si>
  <si>
    <t>ELIANA HOYOS</t>
  </si>
  <si>
    <t>TANIA VANESSA HENAO</t>
  </si>
  <si>
    <t>BREINER ANTONIO ROMERO</t>
  </si>
  <si>
    <t>DORA MAYERLY SEGURA</t>
  </si>
  <si>
    <t>JILARY ANDREA MOSQUERA</t>
  </si>
  <si>
    <t>ANA SOFIA VINASCO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</si>
</sst>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5" tint="0.79998168889431442"/>
      </patternFill>
    </fill>
    <fill>
      <patternFill patternType="solid">
        <fgColor theme="5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8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3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4" borderId="35" xfId="0" applyFont="1" applyFill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4" borderId="32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 textRotation="255"/>
    </xf>
    <xf numFmtId="0" fontId="7" fillId="4" borderId="32" xfId="0" applyFont="1" applyFill="1" applyBorder="1" applyAlignment="1">
      <alignment vertical="center" textRotation="255"/>
    </xf>
    <xf numFmtId="0" fontId="2" fillId="4" borderId="34" xfId="0" applyFont="1" applyFill="1" applyBorder="1"/>
    <xf numFmtId="0" fontId="2" fillId="4" borderId="22" xfId="0" applyFont="1" applyFill="1" applyBorder="1"/>
    <xf numFmtId="0" fontId="7" fillId="4" borderId="37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vertical="center" textRotation="255"/>
    </xf>
    <xf numFmtId="0" fontId="7" fillId="4" borderId="40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43" xfId="0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/>
    <xf numFmtId="0" fontId="4" fillId="4" borderId="45" xfId="0" applyFont="1" applyFill="1" applyBorder="1" applyAlignment="1" applyProtection="1">
      <alignment horizontal="center" vertical="center"/>
      <protection locked="0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vertical="center" textRotation="255"/>
    </xf>
    <xf numFmtId="0" fontId="7" fillId="4" borderId="35" xfId="0" applyFont="1" applyFill="1" applyBorder="1" applyAlignment="1">
      <alignment horizontal="center" vertical="center" textRotation="255"/>
    </xf>
    <xf numFmtId="0" fontId="7" fillId="0" borderId="35" xfId="0" applyFont="1" applyBorder="1" applyAlignment="1">
      <alignment horizontal="center" vertical="center"/>
    </xf>
    <xf numFmtId="0" fontId="4" fillId="4" borderId="48" xfId="0" applyFont="1" applyFill="1" applyBorder="1" applyAlignment="1">
      <alignment horizontal="center"/>
    </xf>
    <xf numFmtId="0" fontId="4" fillId="4" borderId="49" xfId="0" applyFont="1" applyFill="1" applyBorder="1" applyAlignment="1">
      <alignment horizontal="center"/>
    </xf>
    <xf numFmtId="0" fontId="4" fillId="4" borderId="50" xfId="0" applyFont="1" applyFill="1" applyBorder="1" applyAlignment="1">
      <alignment horizontal="center"/>
    </xf>
    <xf numFmtId="0" fontId="7" fillId="4" borderId="36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vertical="center" textRotation="255"/>
    </xf>
    <xf numFmtId="0" fontId="7" fillId="4" borderId="36" xfId="0" applyFont="1" applyFill="1" applyBorder="1" applyAlignment="1">
      <alignment horizontal="center" vertical="center" textRotation="255"/>
    </xf>
    <xf numFmtId="0" fontId="7" fillId="0" borderId="36" xfId="0" applyFont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7" fillId="7" borderId="32" xfId="0" applyFont="1" applyFill="1" applyBorder="1" applyAlignment="1">
      <alignment horizontal="center" vertical="center"/>
    </xf>
    <xf numFmtId="0" fontId="7" fillId="0" borderId="32" xfId="0" applyFont="1" applyBorder="1" applyAlignment="1">
      <alignment vertical="center" textRotation="255"/>
    </xf>
    <xf numFmtId="0" fontId="7" fillId="0" borderId="32" xfId="0" applyFont="1" applyBorder="1" applyAlignment="1">
      <alignment horizontal="center" vertical="center" textRotation="255"/>
    </xf>
    <xf numFmtId="0" fontId="7" fillId="8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vertical="center" textRotation="255"/>
    </xf>
    <xf numFmtId="0" fontId="7" fillId="6" borderId="35" xfId="0" applyFont="1" applyFill="1" applyBorder="1" applyAlignment="1">
      <alignment horizontal="center" vertical="center"/>
    </xf>
    <xf numFmtId="0" fontId="4" fillId="8" borderId="43" xfId="0" applyFont="1" applyFill="1" applyBorder="1" applyAlignment="1" applyProtection="1">
      <alignment horizontal="center" vertical="center"/>
      <protection locked="0"/>
    </xf>
    <xf numFmtId="0" fontId="7" fillId="8" borderId="32" xfId="0" applyFont="1" applyFill="1" applyBorder="1" applyAlignment="1">
      <alignment horizontal="center" vertical="center" textRotation="255"/>
    </xf>
    <xf numFmtId="0" fontId="7" fillId="8" borderId="32" xfId="0" applyFont="1" applyFill="1" applyBorder="1" applyAlignment="1">
      <alignment vertical="center" textRotation="255"/>
    </xf>
    <xf numFmtId="0" fontId="1" fillId="8" borderId="0" xfId="0" applyFont="1" applyFill="1" applyAlignment="1">
      <alignment vertical="center"/>
    </xf>
    <xf numFmtId="0" fontId="7" fillId="0" borderId="20" xfId="0" applyFont="1" applyBorder="1" applyAlignment="1" applyProtection="1">
      <alignment horizontal="center"/>
      <protection locked="0"/>
    </xf>
    <xf numFmtId="0" fontId="2" fillId="0" borderId="25" xfId="0" applyFont="1" applyBorder="1"/>
    <xf numFmtId="0" fontId="2" fillId="0" borderId="26" xfId="0" applyFont="1" applyBorder="1"/>
    <xf numFmtId="0" fontId="2" fillId="0" borderId="47" xfId="0" applyFont="1" applyBorder="1"/>
    <xf numFmtId="0" fontId="0" fillId="0" borderId="47" xfId="0" applyBorder="1"/>
    <xf numFmtId="0" fontId="7" fillId="0" borderId="20" xfId="0" applyFont="1" applyBorder="1" applyAlignment="1" applyProtection="1">
      <alignment horizontal="center"/>
      <protection locked="0"/>
    </xf>
    <xf numFmtId="0" fontId="11" fillId="9" borderId="32" xfId="0" applyFont="1" applyFill="1" applyBorder="1" applyAlignment="1"/>
    <xf numFmtId="0" fontId="11" fillId="8" borderId="32" xfId="0" applyFont="1" applyFill="1" applyBorder="1" applyAlignment="1"/>
    <xf numFmtId="0" fontId="11" fillId="5" borderId="32" xfId="0" applyFont="1" applyFill="1" applyBorder="1" applyAlignment="1"/>
    <xf numFmtId="0" fontId="11" fillId="4" borderId="32" xfId="0" applyFont="1" applyFill="1" applyBorder="1" applyAlignment="1"/>
    <xf numFmtId="0" fontId="11" fillId="9" borderId="32" xfId="0" applyFont="1" applyFill="1" applyBorder="1" applyAlignment="1">
      <alignment textRotation="90"/>
    </xf>
    <xf numFmtId="0" fontId="11" fillId="5" borderId="32" xfId="0" applyFont="1" applyFill="1" applyBorder="1" applyAlignment="1">
      <alignment textRotation="90"/>
    </xf>
    <xf numFmtId="0" fontId="11" fillId="4" borderId="32" xfId="0" applyFont="1" applyFill="1" applyBorder="1" applyAlignment="1">
      <alignment textRotation="90"/>
    </xf>
    <xf numFmtId="0" fontId="11" fillId="8" borderId="32" xfId="0" applyFont="1" applyFill="1" applyBorder="1" applyAlignment="1">
      <alignment textRotation="90"/>
    </xf>
    <xf numFmtId="0" fontId="11" fillId="5" borderId="32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left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left"/>
    </xf>
    <xf numFmtId="0" fontId="4" fillId="4" borderId="36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1" fontId="7" fillId="0" borderId="29" xfId="0" applyNumberFormat="1" applyFont="1" applyBorder="1" applyAlignment="1" applyProtection="1">
      <alignment horizontal="center" wrapText="1"/>
      <protection locked="0"/>
    </xf>
    <xf numFmtId="1" fontId="7" fillId="0" borderId="28" xfId="0" applyNumberFormat="1" applyFont="1" applyBorder="1" applyAlignment="1" applyProtection="1">
      <alignment horizontal="center" wrapText="1"/>
      <protection locked="0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0" fontId="11" fillId="4" borderId="35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1" fontId="7" fillId="4" borderId="38" xfId="0" applyNumberFormat="1" applyFont="1" applyFill="1" applyBorder="1" applyAlignment="1" applyProtection="1">
      <alignment horizontal="center" wrapText="1"/>
      <protection locked="0"/>
    </xf>
    <xf numFmtId="49" fontId="7" fillId="4" borderId="51" xfId="0" applyNumberFormat="1" applyFont="1" applyFill="1" applyBorder="1" applyAlignment="1" applyProtection="1">
      <alignment horizontal="center"/>
      <protection locked="0"/>
    </xf>
    <xf numFmtId="49" fontId="7" fillId="4" borderId="52" xfId="0" applyNumberFormat="1" applyFont="1" applyFill="1" applyBorder="1" applyAlignment="1" applyProtection="1">
      <alignment horizontal="center"/>
      <protection locked="0"/>
    </xf>
    <xf numFmtId="49" fontId="7" fillId="4" borderId="49" xfId="0" applyNumberFormat="1" applyFont="1" applyFill="1" applyBorder="1" applyAlignment="1" applyProtection="1">
      <alignment horizontal="center"/>
      <protection locked="0"/>
    </xf>
    <xf numFmtId="0" fontId="7" fillId="4" borderId="49" xfId="0" applyFont="1" applyFill="1" applyBorder="1" applyAlignment="1">
      <alignment horizontal="center"/>
    </xf>
    <xf numFmtId="0" fontId="7" fillId="4" borderId="50" xfId="0" applyFont="1" applyFill="1" applyBorder="1" applyAlignment="1">
      <alignment horizontal="center"/>
    </xf>
    <xf numFmtId="0" fontId="11" fillId="8" borderId="32" xfId="0" applyFont="1" applyFill="1" applyBorder="1" applyAlignment="1">
      <alignment horizontal="left"/>
    </xf>
    <xf numFmtId="0" fontId="4" fillId="8" borderId="32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0" fontId="11" fillId="9" borderId="32" xfId="0" applyFont="1" applyFill="1" applyBorder="1" applyAlignment="1">
      <alignment horizontal="left"/>
    </xf>
    <xf numFmtId="1" fontId="7" fillId="10" borderId="29" xfId="0" applyNumberFormat="1" applyFont="1" applyFill="1" applyBorder="1" applyAlignment="1" applyProtection="1">
      <alignment horizontal="center"/>
      <protection locked="0"/>
    </xf>
    <xf numFmtId="1" fontId="7" fillId="10" borderId="28" xfId="0" applyNumberFormat="1" applyFont="1" applyFill="1" applyBorder="1" applyAlignment="1" applyProtection="1">
      <alignment horizontal="center"/>
      <protection locked="0"/>
    </xf>
    <xf numFmtId="1" fontId="7" fillId="10" borderId="27" xfId="0" applyNumberFormat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2" xr:uid="{B1DACD12-06E7-4A4F-9907-4827D1580FB0}"/>
    <cellStyle name="Normal 3" xfId="1" xr:uid="{79FC7B7A-EE53-4C69-83BB-3676F4E18C58}"/>
  </cellStyles>
  <dxfs count="37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7D97542-2A67-44AA-95B6-993674AB3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5</xdr:col>
      <xdr:colOff>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5519563C-74AD-47DD-B6BE-8A447C4EA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3</xdr:col>
      <xdr:colOff>85725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A2AAEAF-62DA-43A4-BA62-02BEC3D1F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68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114300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6A331B3-5D8B-4527-819B-EC320AC6B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4</xdr:col>
      <xdr:colOff>76200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03EC580-2375-4A1D-8F68-AEC9C533B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6191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3</xdr:col>
      <xdr:colOff>19050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EC09A74-55C0-4091-A54C-A0EA2FD4A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6191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95250</xdr:rowOff>
    </xdr:from>
    <xdr:to>
      <xdr:col>4</xdr:col>
      <xdr:colOff>57149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D6778245-1564-48F4-AA27-82464D232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95250"/>
          <a:ext cx="6000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228598</xdr:colOff>
      <xdr:row>0</xdr:row>
      <xdr:rowOff>114300</xdr:rowOff>
    </xdr:from>
    <xdr:to>
      <xdr:col>4</xdr:col>
      <xdr:colOff>142874</xdr:colOff>
      <xdr:row>5</xdr:row>
      <xdr:rowOff>133350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B2D28C73-DD10-421B-A8A0-9ECA8AD1C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98" y="114300"/>
          <a:ext cx="647701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228598</xdr:colOff>
      <xdr:row>0</xdr:row>
      <xdr:rowOff>114300</xdr:rowOff>
    </xdr:from>
    <xdr:to>
      <xdr:col>3</xdr:col>
      <xdr:colOff>85724</xdr:colOff>
      <xdr:row>5</xdr:row>
      <xdr:rowOff>133350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BB3BA2E-7C8F-4654-8C0C-B29EA2484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98" y="114300"/>
          <a:ext cx="647701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5</xdr:col>
      <xdr:colOff>76199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6A36CA9-C32E-42BE-BD17-95DC88C91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2" y="104775"/>
          <a:ext cx="638177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4</xdr:col>
      <xdr:colOff>133349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56C1B927-D9C3-4336-8357-C886190A6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2" y="104775"/>
          <a:ext cx="638177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4</xdr:col>
      <xdr:colOff>133349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33B4FCF-8BC9-4D9A-9446-E2E07BE41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2" y="104775"/>
          <a:ext cx="55245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4</xdr:col>
      <xdr:colOff>133349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C28A498-6112-4316-9639-469B11644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2" y="104775"/>
          <a:ext cx="55245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4</xdr:col>
      <xdr:colOff>133349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3F6FB6B-74AE-430A-90E2-97366C125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2" y="104775"/>
          <a:ext cx="55245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4</xdr:col>
      <xdr:colOff>133349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621BC47-27DD-48B6-94E6-BA0AD1B75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2" y="104775"/>
          <a:ext cx="55245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4</xdr:col>
      <xdr:colOff>133349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5627EF9-E1B3-4417-805D-2E6A4AA6B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2" y="104775"/>
          <a:ext cx="552452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4</xdr:col>
      <xdr:colOff>133349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3C81D37-E3C1-47CE-832D-25908806F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022" y="104775"/>
          <a:ext cx="581027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9522</xdr:colOff>
      <xdr:row>0</xdr:row>
      <xdr:rowOff>104775</xdr:rowOff>
    </xdr:from>
    <xdr:to>
      <xdr:col>4</xdr:col>
      <xdr:colOff>133349</xdr:colOff>
      <xdr:row>5</xdr:row>
      <xdr:rowOff>123825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F6572EA-3A3C-4C0E-8E1F-F865F9E6D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022" y="104775"/>
          <a:ext cx="581027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2A3E8-28B2-43FB-ADD7-6AE0F6250290}">
  <dimension ref="A1:FQ35"/>
  <sheetViews>
    <sheetView topLeftCell="A10" zoomScale="70" zoomScaleNormal="70" workbookViewId="0">
      <selection activeCell="AF24" sqref="AF24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22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45481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 t="s">
        <v>24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45474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25</v>
      </c>
      <c r="P11" s="120"/>
      <c r="Q11" s="131">
        <v>29</v>
      </c>
      <c r="R11" s="120"/>
      <c r="S11" s="131"/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5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48"/>
      <c r="P13" s="48" t="s">
        <v>41</v>
      </c>
      <c r="Q13" s="48"/>
      <c r="R13" s="48" t="s">
        <v>41</v>
      </c>
      <c r="S13" s="48"/>
      <c r="T13" s="48"/>
      <c r="U13" s="48"/>
      <c r="V13" s="48"/>
      <c r="W13" s="48"/>
      <c r="X13" s="48"/>
      <c r="Y13" s="49"/>
      <c r="Z13" s="49"/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0</v>
      </c>
      <c r="CB13" s="110"/>
      <c r="CC13" s="110">
        <f>BY13+CA13</f>
        <v>0</v>
      </c>
      <c r="CD13" s="111"/>
    </row>
    <row r="14" spans="1:173" s="25" customFormat="1" ht="15.5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34"/>
      <c r="P14" s="34" t="s">
        <v>41</v>
      </c>
      <c r="Q14" s="34"/>
      <c r="R14" s="34" t="s">
        <v>41</v>
      </c>
      <c r="S14" s="34"/>
      <c r="T14" s="34"/>
      <c r="U14" s="34"/>
      <c r="V14" s="34"/>
      <c r="W14" s="34"/>
      <c r="X14" s="34"/>
      <c r="Y14" s="36"/>
      <c r="Z14" s="36"/>
      <c r="AA14" s="35"/>
      <c r="AB14" s="35"/>
      <c r="AC14" s="36"/>
      <c r="AD14" s="36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34"/>
      <c r="P15" s="34" t="s">
        <v>41</v>
      </c>
      <c r="Q15" s="34"/>
      <c r="R15" s="34" t="s">
        <v>41</v>
      </c>
      <c r="S15" s="34"/>
      <c r="T15" s="34"/>
      <c r="U15" s="34"/>
      <c r="V15" s="34"/>
      <c r="W15" s="34"/>
      <c r="X15" s="34"/>
      <c r="Y15" s="36"/>
      <c r="Z15" s="36"/>
      <c r="AA15" s="35"/>
      <c r="AB15" s="35"/>
      <c r="AC15" s="36"/>
      <c r="AD15" s="36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34"/>
      <c r="P16" s="34" t="s">
        <v>41</v>
      </c>
      <c r="Q16" s="34"/>
      <c r="R16" s="34" t="s">
        <v>41</v>
      </c>
      <c r="S16" s="34"/>
      <c r="T16" s="34"/>
      <c r="U16" s="34"/>
      <c r="V16" s="34"/>
      <c r="W16" s="34"/>
      <c r="X16" s="34"/>
      <c r="Y16" s="36"/>
      <c r="Z16" s="36"/>
      <c r="AA16" s="35"/>
      <c r="AB16" s="35"/>
      <c r="AC16" s="36"/>
      <c r="AD16" s="36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18" si="0">COUNTIF(O16:BX16,"E")</f>
        <v>0</v>
      </c>
      <c r="BZ16" s="108"/>
      <c r="CA16" s="108">
        <f t="shared" ref="CA16:CA18" si="1">COUNTIF(O16:BX16,"F")</f>
        <v>0</v>
      </c>
      <c r="CB16" s="108"/>
      <c r="CC16" s="108">
        <f t="shared" ref="CC16:CC18" si="2">BY16+CA16</f>
        <v>0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34"/>
      <c r="P17" s="34" t="s">
        <v>41</v>
      </c>
      <c r="Q17" s="34"/>
      <c r="R17" s="59" t="s">
        <v>42</v>
      </c>
      <c r="S17" s="34"/>
      <c r="T17" s="34"/>
      <c r="U17" s="34"/>
      <c r="V17" s="34"/>
      <c r="W17" s="34"/>
      <c r="X17" s="34"/>
      <c r="Y17" s="36"/>
      <c r="Z17" s="36"/>
      <c r="AA17" s="35"/>
      <c r="AB17" s="35"/>
      <c r="AC17" s="36"/>
      <c r="AD17" s="36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1</v>
      </c>
      <c r="CB17" s="108"/>
      <c r="CC17" s="108">
        <f>BY17+CA17</f>
        <v>1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34"/>
      <c r="P18" s="34" t="s">
        <v>41</v>
      </c>
      <c r="Q18" s="34"/>
      <c r="R18" s="34" t="s">
        <v>41</v>
      </c>
      <c r="S18" s="34"/>
      <c r="T18" s="34"/>
      <c r="U18" s="34"/>
      <c r="V18" s="34"/>
      <c r="W18" s="34"/>
      <c r="X18" s="34"/>
      <c r="Y18" s="36"/>
      <c r="Z18" s="36"/>
      <c r="AA18" s="35"/>
      <c r="AB18" s="35"/>
      <c r="AC18" s="36"/>
      <c r="AD18" s="36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15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34"/>
      <c r="P19" s="34" t="s">
        <v>41</v>
      </c>
      <c r="Q19" s="34"/>
      <c r="R19" s="34" t="s">
        <v>41</v>
      </c>
      <c r="S19" s="34"/>
      <c r="T19" s="34"/>
      <c r="U19" s="34"/>
      <c r="V19" s="34"/>
      <c r="W19" s="34"/>
      <c r="X19" s="34"/>
      <c r="Y19" s="36"/>
      <c r="Z19" s="36"/>
      <c r="AA19" s="35"/>
      <c r="AB19" s="35"/>
      <c r="AC19" s="36"/>
      <c r="AD19" s="36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ref="BY19:BY25" si="3">COUNTIF(O19:BX19,"E")</f>
        <v>0</v>
      </c>
      <c r="BZ19" s="108"/>
      <c r="CA19" s="108">
        <f t="shared" ref="CA19:CA25" si="4">COUNTIF(O19:BX19,"F")</f>
        <v>0</v>
      </c>
      <c r="CB19" s="108"/>
      <c r="CC19" s="108">
        <f t="shared" ref="CC19:CC25" si="5">BY19+CA19</f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34"/>
      <c r="P20" s="34" t="s">
        <v>41</v>
      </c>
      <c r="Q20" s="34"/>
      <c r="R20" s="34" t="s">
        <v>41</v>
      </c>
      <c r="S20" s="34"/>
      <c r="T20" s="34"/>
      <c r="U20" s="34"/>
      <c r="V20" s="34"/>
      <c r="W20" s="34"/>
      <c r="X20" s="34"/>
      <c r="Y20" s="36"/>
      <c r="Z20" s="36"/>
      <c r="AA20" s="35"/>
      <c r="AB20" s="35"/>
      <c r="AC20" s="36"/>
      <c r="AD20" s="36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3"/>
        <v>0</v>
      </c>
      <c r="BZ20" s="108"/>
      <c r="CA20" s="108">
        <f t="shared" si="4"/>
        <v>0</v>
      </c>
      <c r="CB20" s="108"/>
      <c r="CC20" s="108">
        <f t="shared" si="5"/>
        <v>0</v>
      </c>
      <c r="CD20" s="109"/>
    </row>
    <row r="21" spans="1:173" s="25" customFormat="1" ht="20.149999999999999" customHeight="1" x14ac:dyDescent="0.25">
      <c r="A21" s="47">
        <v>9</v>
      </c>
      <c r="B21" s="112" t="s">
        <v>34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55"/>
      <c r="P21" s="55" t="s">
        <v>41</v>
      </c>
      <c r="Q21" s="55"/>
      <c r="R21" s="55" t="s">
        <v>41</v>
      </c>
      <c r="S21" s="55"/>
      <c r="T21" s="55"/>
      <c r="U21" s="55"/>
      <c r="V21" s="55"/>
      <c r="W21" s="55"/>
      <c r="X21" s="55"/>
      <c r="Y21" s="56"/>
      <c r="Z21" s="56"/>
      <c r="AA21" s="57"/>
      <c r="AB21" s="57"/>
      <c r="AC21" s="56"/>
      <c r="AD21" s="56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8"/>
      <c r="BV21" s="58"/>
      <c r="BW21" s="58"/>
      <c r="BX21" s="58"/>
      <c r="BY21" s="113">
        <f t="shared" si="3"/>
        <v>0</v>
      </c>
      <c r="BZ21" s="113"/>
      <c r="CA21" s="113">
        <f t="shared" si="4"/>
        <v>0</v>
      </c>
      <c r="CB21" s="113"/>
      <c r="CC21" s="113">
        <f t="shared" si="5"/>
        <v>0</v>
      </c>
      <c r="CD21" s="114"/>
    </row>
    <row r="22" spans="1:173" s="25" customFormat="1" ht="20.149999999999999" customHeight="1" x14ac:dyDescent="0.25">
      <c r="A22" s="45">
        <v>10</v>
      </c>
      <c r="B22" s="121" t="s">
        <v>25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48"/>
      <c r="P22" s="48" t="s">
        <v>41</v>
      </c>
      <c r="Q22" s="48"/>
      <c r="R22" s="48" t="s">
        <v>41</v>
      </c>
      <c r="S22" s="48"/>
      <c r="T22" s="48"/>
      <c r="U22" s="48"/>
      <c r="V22" s="48"/>
      <c r="W22" s="48"/>
      <c r="X22" s="48"/>
      <c r="Y22" s="49"/>
      <c r="Z22" s="49"/>
      <c r="AA22" s="50"/>
      <c r="AB22" s="50"/>
      <c r="AC22" s="49"/>
      <c r="AD22" s="49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110">
        <f t="shared" si="3"/>
        <v>0</v>
      </c>
      <c r="BZ22" s="110"/>
      <c r="CA22" s="110">
        <f t="shared" si="4"/>
        <v>0</v>
      </c>
      <c r="CB22" s="110"/>
      <c r="CC22" s="110">
        <f t="shared" si="5"/>
        <v>0</v>
      </c>
      <c r="CD22" s="111"/>
    </row>
    <row r="23" spans="1:173" s="25" customFormat="1" ht="15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34"/>
      <c r="P23" s="34" t="s">
        <v>41</v>
      </c>
      <c r="Q23" s="34"/>
      <c r="R23" s="34" t="s">
        <v>41</v>
      </c>
      <c r="S23" s="34"/>
      <c r="T23" s="34"/>
      <c r="U23" s="34"/>
      <c r="V23" s="34"/>
      <c r="W23" s="34"/>
      <c r="X23" s="34"/>
      <c r="Y23" s="36"/>
      <c r="Z23" s="36"/>
      <c r="AA23" s="35"/>
      <c r="AB23" s="35"/>
      <c r="AC23" s="36"/>
      <c r="AD23" s="36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3"/>
        <v>0</v>
      </c>
      <c r="BZ23" s="108"/>
      <c r="CA23" s="108">
        <f t="shared" si="4"/>
        <v>0</v>
      </c>
      <c r="CB23" s="108"/>
      <c r="CC23" s="108">
        <f t="shared" si="5"/>
        <v>0</v>
      </c>
      <c r="CD23" s="109"/>
    </row>
    <row r="24" spans="1:173" s="25" customFormat="1" ht="15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34"/>
      <c r="P24" s="34" t="s">
        <v>41</v>
      </c>
      <c r="Q24" s="34"/>
      <c r="R24" s="34" t="s">
        <v>41</v>
      </c>
      <c r="S24" s="34"/>
      <c r="T24" s="34"/>
      <c r="U24" s="34"/>
      <c r="V24" s="34"/>
      <c r="W24" s="34"/>
      <c r="X24" s="34"/>
      <c r="Y24" s="36"/>
      <c r="Z24" s="36"/>
      <c r="AA24" s="35"/>
      <c r="AB24" s="35"/>
      <c r="AC24" s="36"/>
      <c r="AD24" s="36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3"/>
        <v>0</v>
      </c>
      <c r="BZ24" s="108"/>
      <c r="CA24" s="108">
        <f t="shared" si="4"/>
        <v>0</v>
      </c>
      <c r="CB24" s="108"/>
      <c r="CC24" s="108">
        <f t="shared" si="5"/>
        <v>0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34"/>
      <c r="P25" s="34" t="s">
        <v>41</v>
      </c>
      <c r="Q25" s="34"/>
      <c r="R25" s="34" t="s">
        <v>41</v>
      </c>
      <c r="S25" s="34"/>
      <c r="T25" s="34"/>
      <c r="U25" s="34"/>
      <c r="V25" s="34"/>
      <c r="W25" s="34"/>
      <c r="X25" s="34"/>
      <c r="Y25" s="36"/>
      <c r="Z25" s="36"/>
      <c r="AA25" s="35"/>
      <c r="AB25" s="35"/>
      <c r="AC25" s="36"/>
      <c r="AD25" s="36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3"/>
        <v>0</v>
      </c>
      <c r="BZ25" s="108"/>
      <c r="CA25" s="108">
        <f t="shared" si="4"/>
        <v>0</v>
      </c>
      <c r="CB25" s="108"/>
      <c r="CC25" s="108">
        <f t="shared" si="5"/>
        <v>0</v>
      </c>
      <c r="CD25" s="109"/>
    </row>
    <row r="26" spans="1:173" s="25" customFormat="1" ht="15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34"/>
      <c r="P26" s="34" t="s">
        <v>41</v>
      </c>
      <c r="Q26" s="34"/>
      <c r="R26" s="34" t="s">
        <v>41</v>
      </c>
      <c r="S26" s="34"/>
      <c r="T26" s="34"/>
      <c r="U26" s="34"/>
      <c r="V26" s="34"/>
      <c r="W26" s="34"/>
      <c r="X26" s="34"/>
      <c r="Y26" s="36"/>
      <c r="Z26" s="36"/>
      <c r="AA26" s="35"/>
      <c r="AB26" s="35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ref="BY26:BY27" si="6">COUNTIF(O26:BX26,"E")</f>
        <v>0</v>
      </c>
      <c r="BZ26" s="108"/>
      <c r="CA26" s="108">
        <f t="shared" ref="CA26:CA27" si="7">COUNTIF(O26:BX26,"F")</f>
        <v>0</v>
      </c>
      <c r="CB26" s="108"/>
      <c r="CC26" s="108">
        <f t="shared" ref="CC26:CC27" si="8">BY26+CA26</f>
        <v>0</v>
      </c>
      <c r="CD26" s="109"/>
    </row>
    <row r="27" spans="1:173" s="25" customFormat="1" ht="15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34"/>
      <c r="P27" s="34" t="s">
        <v>41</v>
      </c>
      <c r="Q27" s="34"/>
      <c r="R27" s="34" t="s">
        <v>41</v>
      </c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6"/>
        <v>0</v>
      </c>
      <c r="BZ27" s="108"/>
      <c r="CA27" s="108">
        <f t="shared" si="7"/>
        <v>0</v>
      </c>
      <c r="CB27" s="108"/>
      <c r="CC27" s="108">
        <f t="shared" si="8"/>
        <v>0</v>
      </c>
      <c r="CD27" s="109"/>
    </row>
    <row r="28" spans="1:173" s="25" customFormat="1" ht="16" thickBot="1" x14ac:dyDescent="0.3">
      <c r="A28" s="45" t="e">
        <f>#REF!+1</f>
        <v>#REF!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 t="shared" ref="BY28" si="9">COUNTIF(O28:BX28,"E")</f>
        <v>0</v>
      </c>
      <c r="BZ28" s="108"/>
      <c r="CA28" s="108">
        <f t="shared" ref="CA28" si="10">COUNTIF(O28:BX28,"F")</f>
        <v>0</v>
      </c>
      <c r="CB28" s="108"/>
      <c r="CC28" s="108">
        <f t="shared" ref="CC28" si="11">BY28+CA28</f>
        <v>0</v>
      </c>
      <c r="CD28" s="109"/>
    </row>
    <row r="29" spans="1:173" s="25" customFormat="1" ht="20.149999999999999" hidden="1" customHeight="1" thickBot="1" x14ac:dyDescent="0.3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12">COUNTIF(O29:BX29,"E")</f>
        <v>0</v>
      </c>
      <c r="BZ29" s="98"/>
      <c r="CA29" s="99">
        <f t="shared" ref="CA29" si="13">COUNTIF(O29:BX29,"F")</f>
        <v>0</v>
      </c>
      <c r="CB29" s="98"/>
      <c r="CC29" s="99">
        <f t="shared" ref="CC29" si="14">BY29+CA29</f>
        <v>0</v>
      </c>
      <c r="CD29" s="100"/>
    </row>
    <row r="30" spans="1:173" s="4" customFormat="1" ht="20.149999999999999" customHeight="1" thickBot="1" x14ac:dyDescent="0.3">
      <c r="A30" s="101" t="s">
        <v>17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 t="s">
        <v>44</v>
      </c>
      <c r="Q30" s="26"/>
      <c r="R30" s="26" t="s">
        <v>44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AQ11:AR11"/>
    <mergeCell ref="AS11:AT11"/>
    <mergeCell ref="CA12:CB12"/>
    <mergeCell ref="CC12:CD12"/>
    <mergeCell ref="BO11:BP11"/>
    <mergeCell ref="CA14:CB14"/>
    <mergeCell ref="CC14:CD14"/>
    <mergeCell ref="BY27:BZ27"/>
    <mergeCell ref="CA27:CB27"/>
    <mergeCell ref="CC27:CD27"/>
    <mergeCell ref="BY25:BZ25"/>
    <mergeCell ref="CA25:CB25"/>
    <mergeCell ref="CC25:CD25"/>
    <mergeCell ref="BY24:BZ24"/>
    <mergeCell ref="CA24:CB24"/>
    <mergeCell ref="CC24:CD24"/>
    <mergeCell ref="A10:A12"/>
    <mergeCell ref="BG11:BH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BY10:CD11"/>
    <mergeCell ref="BW11:BX11"/>
    <mergeCell ref="BY12:BZ12"/>
    <mergeCell ref="B25:N25"/>
    <mergeCell ref="B22:N22"/>
    <mergeCell ref="B10:N12"/>
    <mergeCell ref="O10:BX10"/>
    <mergeCell ref="B14:N14"/>
    <mergeCell ref="B16:N16"/>
    <mergeCell ref="B17:N17"/>
    <mergeCell ref="Q11:R11"/>
    <mergeCell ref="S11:T11"/>
    <mergeCell ref="U11:V11"/>
    <mergeCell ref="W11:X11"/>
    <mergeCell ref="Y11:Z11"/>
    <mergeCell ref="AA11:AB11"/>
    <mergeCell ref="BS11:BT11"/>
    <mergeCell ref="AI11:AJ11"/>
    <mergeCell ref="AK11:AL11"/>
    <mergeCell ref="B13:N13"/>
    <mergeCell ref="B18:N18"/>
    <mergeCell ref="B15:N15"/>
    <mergeCell ref="BI11:BJ11"/>
    <mergeCell ref="AM11:AN11"/>
    <mergeCell ref="AO11:AP11"/>
    <mergeCell ref="BK11:BL11"/>
    <mergeCell ref="BM11:BN11"/>
    <mergeCell ref="B21:N21"/>
    <mergeCell ref="BY21:BZ21"/>
    <mergeCell ref="CA21:CB21"/>
    <mergeCell ref="CC21:CD21"/>
    <mergeCell ref="B20:N20"/>
    <mergeCell ref="B19:N19"/>
    <mergeCell ref="CC18:CD18"/>
    <mergeCell ref="BY15:BZ15"/>
    <mergeCell ref="AU11:AV11"/>
    <mergeCell ref="AW11:AX11"/>
    <mergeCell ref="AC11:AD11"/>
    <mergeCell ref="AE11:AF11"/>
    <mergeCell ref="AG11:AH11"/>
    <mergeCell ref="BY13:BZ13"/>
    <mergeCell ref="BU11:BV11"/>
    <mergeCell ref="AY11:AZ11"/>
    <mergeCell ref="BA11:BB11"/>
    <mergeCell ref="BC11:BD11"/>
    <mergeCell ref="BE11:BF11"/>
    <mergeCell ref="BQ11:BR11"/>
    <mergeCell ref="O11:P11"/>
    <mergeCell ref="CA13:CB13"/>
    <mergeCell ref="CC13:CD13"/>
    <mergeCell ref="BY14:BZ14"/>
    <mergeCell ref="B24:N24"/>
    <mergeCell ref="BY23:BZ23"/>
    <mergeCell ref="CA23:CB23"/>
    <mergeCell ref="CC23:CD23"/>
    <mergeCell ref="B23:N23"/>
    <mergeCell ref="BY22:BZ22"/>
    <mergeCell ref="CA22:CB22"/>
    <mergeCell ref="CC22:CD22"/>
    <mergeCell ref="CA15:CB15"/>
    <mergeCell ref="CC15:CD15"/>
    <mergeCell ref="BY16:BZ16"/>
    <mergeCell ref="CA16:CB16"/>
    <mergeCell ref="CC16:CD16"/>
    <mergeCell ref="BY20:BZ20"/>
    <mergeCell ref="CA20:CB20"/>
    <mergeCell ref="CC20:CD20"/>
    <mergeCell ref="BY19:BZ19"/>
    <mergeCell ref="CA19:CB19"/>
    <mergeCell ref="CC19:CD19"/>
    <mergeCell ref="BY17:BZ17"/>
    <mergeCell ref="CA17:CB17"/>
    <mergeCell ref="CC17:CD17"/>
    <mergeCell ref="BY18:BZ18"/>
    <mergeCell ref="CA18:CB18"/>
    <mergeCell ref="B27:N27"/>
    <mergeCell ref="B26:N26"/>
    <mergeCell ref="A31:CD32"/>
    <mergeCell ref="A33:CD33"/>
    <mergeCell ref="B29:N29"/>
    <mergeCell ref="BY29:BZ29"/>
    <mergeCell ref="CA29:CB29"/>
    <mergeCell ref="CC29:CD29"/>
    <mergeCell ref="A30:N30"/>
    <mergeCell ref="BY30:BZ30"/>
    <mergeCell ref="CA30:CB30"/>
    <mergeCell ref="CC30:CD30"/>
    <mergeCell ref="B28:N28"/>
    <mergeCell ref="BY28:BZ28"/>
    <mergeCell ref="CA28:CB28"/>
    <mergeCell ref="CC28:CD28"/>
    <mergeCell ref="BY26:BZ26"/>
    <mergeCell ref="CA26:CB26"/>
    <mergeCell ref="CC26:CD26"/>
  </mergeCells>
  <conditionalFormatting sqref="B13:B26 B28">
    <cfRule type="expression" dxfId="36" priority="1">
      <formula>#REF!&gt;0</formula>
    </cfRule>
  </conditionalFormatting>
  <dataValidations count="1">
    <dataValidation type="list" allowBlank="1" showInputMessage="1" showErrorMessage="1" sqref="M7" xr:uid="{D5DC5A9E-3478-4457-8AC2-AA746E1DA34A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A2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633C-DBC6-4682-956D-FFDF1D360563}">
  <dimension ref="A1:FQ35"/>
  <sheetViews>
    <sheetView topLeftCell="A7" zoomScale="91" zoomScaleNormal="91" workbookViewId="0">
      <selection activeCell="AS26" sqref="AS26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18" width="3" style="7" customWidth="1"/>
    <col min="19" max="19" width="4.1796875" style="7" customWidth="1"/>
    <col min="20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22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45509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45534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45505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5</v>
      </c>
      <c r="P11" s="120"/>
      <c r="Q11" s="131">
        <v>8</v>
      </c>
      <c r="R11" s="120"/>
      <c r="S11" s="131">
        <v>12</v>
      </c>
      <c r="T11" s="120"/>
      <c r="U11" s="131">
        <v>15</v>
      </c>
      <c r="V11" s="120"/>
      <c r="W11" s="131">
        <v>22</v>
      </c>
      <c r="X11" s="120"/>
      <c r="Y11" s="131">
        <v>26</v>
      </c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6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48"/>
      <c r="P13" s="48" t="s">
        <v>41</v>
      </c>
      <c r="Q13" s="48"/>
      <c r="R13" s="48" t="s">
        <v>41</v>
      </c>
      <c r="S13" s="48"/>
      <c r="T13" s="48" t="s">
        <v>41</v>
      </c>
      <c r="U13" s="48"/>
      <c r="V13" s="48" t="s">
        <v>41</v>
      </c>
      <c r="W13" s="48"/>
      <c r="X13" s="48" t="s">
        <v>41</v>
      </c>
      <c r="Y13" s="49"/>
      <c r="Z13" s="49" t="s">
        <v>41</v>
      </c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0</v>
      </c>
      <c r="CB13" s="110"/>
      <c r="CC13" s="110">
        <f>BY13+CA13</f>
        <v>0</v>
      </c>
      <c r="CD13" s="111"/>
    </row>
    <row r="14" spans="1:173" s="25" customFormat="1" ht="17.25" customHeight="1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34"/>
      <c r="P14" s="34" t="s">
        <v>41</v>
      </c>
      <c r="Q14" s="34"/>
      <c r="R14" s="34" t="s">
        <v>41</v>
      </c>
      <c r="S14" s="34"/>
      <c r="T14" s="34" t="s">
        <v>41</v>
      </c>
      <c r="U14" s="34"/>
      <c r="V14" s="34" t="s">
        <v>41</v>
      </c>
      <c r="W14" s="34"/>
      <c r="X14" s="34" t="s">
        <v>41</v>
      </c>
      <c r="Y14" s="36"/>
      <c r="Z14" s="36" t="s">
        <v>41</v>
      </c>
      <c r="AA14" s="35"/>
      <c r="AB14" s="35"/>
      <c r="AC14" s="36"/>
      <c r="AD14" s="36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34"/>
      <c r="P15" s="34" t="s">
        <v>41</v>
      </c>
      <c r="Q15" s="34"/>
      <c r="R15" s="34" t="s">
        <v>41</v>
      </c>
      <c r="S15" s="34"/>
      <c r="T15" s="34" t="s">
        <v>41</v>
      </c>
      <c r="U15" s="34"/>
      <c r="V15" s="34" t="s">
        <v>41</v>
      </c>
      <c r="W15" s="34"/>
      <c r="X15" s="34" t="s">
        <v>41</v>
      </c>
      <c r="Y15" s="36"/>
      <c r="Z15" s="36" t="s">
        <v>41</v>
      </c>
      <c r="AA15" s="35"/>
      <c r="AB15" s="35"/>
      <c r="AC15" s="36"/>
      <c r="AD15" s="36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34"/>
      <c r="P16" s="59" t="s">
        <v>42</v>
      </c>
      <c r="Q16" s="34"/>
      <c r="R16" s="34" t="s">
        <v>41</v>
      </c>
      <c r="S16" s="34"/>
      <c r="T16" s="34" t="s">
        <v>41</v>
      </c>
      <c r="U16" s="34"/>
      <c r="V16" s="34" t="s">
        <v>41</v>
      </c>
      <c r="W16" s="34"/>
      <c r="X16" s="34" t="s">
        <v>41</v>
      </c>
      <c r="Y16" s="36"/>
      <c r="Z16" s="36" t="s">
        <v>41</v>
      </c>
      <c r="AA16" s="35"/>
      <c r="AB16" s="35"/>
      <c r="AC16" s="36"/>
      <c r="AD16" s="36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18" si="0">COUNTIF(O16:BX16,"E")</f>
        <v>0</v>
      </c>
      <c r="BZ16" s="108"/>
      <c r="CA16" s="108">
        <f t="shared" ref="CA16:CA18" si="1">COUNTIF(O16:BX16,"F")</f>
        <v>1</v>
      </c>
      <c r="CB16" s="108"/>
      <c r="CC16" s="108">
        <f t="shared" ref="CC16:CC18" si="2">BY16+CA16</f>
        <v>1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34"/>
      <c r="P17" s="60" t="s">
        <v>43</v>
      </c>
      <c r="Q17" s="34"/>
      <c r="R17" s="59" t="s">
        <v>42</v>
      </c>
      <c r="S17" s="34"/>
      <c r="T17" s="34" t="s">
        <v>41</v>
      </c>
      <c r="U17" s="34"/>
      <c r="V17" s="34" t="s">
        <v>41</v>
      </c>
      <c r="W17" s="34"/>
      <c r="X17" s="34" t="s">
        <v>41</v>
      </c>
      <c r="Y17" s="36"/>
      <c r="Z17" s="59" t="s">
        <v>42</v>
      </c>
      <c r="AA17" s="35"/>
      <c r="AB17" s="35"/>
      <c r="AC17" s="36"/>
      <c r="AD17" s="36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1</v>
      </c>
      <c r="BZ17" s="108"/>
      <c r="CA17" s="108">
        <f>COUNTIF(O17:BX17,"F")</f>
        <v>2</v>
      </c>
      <c r="CB17" s="108"/>
      <c r="CC17" s="108">
        <f>BY17+CA17</f>
        <v>3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34"/>
      <c r="P18" s="34" t="s">
        <v>41</v>
      </c>
      <c r="Q18" s="34"/>
      <c r="R18" s="34" t="s">
        <v>41</v>
      </c>
      <c r="S18" s="34"/>
      <c r="T18" s="34" t="s">
        <v>41</v>
      </c>
      <c r="U18" s="34"/>
      <c r="V18" s="34" t="s">
        <v>41</v>
      </c>
      <c r="W18" s="34"/>
      <c r="X18" s="34" t="s">
        <v>41</v>
      </c>
      <c r="Y18" s="36"/>
      <c r="Z18" s="36" t="s">
        <v>41</v>
      </c>
      <c r="AA18" s="35"/>
      <c r="AB18" s="35"/>
      <c r="AC18" s="36"/>
      <c r="AD18" s="36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16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34"/>
      <c r="P19" s="34" t="s">
        <v>41</v>
      </c>
      <c r="Q19" s="34"/>
      <c r="R19" s="34" t="s">
        <v>41</v>
      </c>
      <c r="S19" s="34"/>
      <c r="T19" s="34" t="s">
        <v>41</v>
      </c>
      <c r="U19" s="34"/>
      <c r="V19" s="34" t="s">
        <v>41</v>
      </c>
      <c r="W19" s="34"/>
      <c r="X19" s="34" t="s">
        <v>41</v>
      </c>
      <c r="Y19" s="36"/>
      <c r="Z19" s="36" t="s">
        <v>41</v>
      </c>
      <c r="AA19" s="35"/>
      <c r="AB19" s="35"/>
      <c r="AC19" s="36"/>
      <c r="AD19" s="36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ref="BY19:BY25" si="3">COUNTIF(O19:BX19,"E")</f>
        <v>0</v>
      </c>
      <c r="BZ19" s="108"/>
      <c r="CA19" s="108">
        <f t="shared" ref="CA19:CA25" si="4">COUNTIF(O19:BX19,"F")</f>
        <v>0</v>
      </c>
      <c r="CB19" s="108"/>
      <c r="CC19" s="108">
        <f t="shared" ref="CC19:CC25" si="5">BY19+CA19</f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34"/>
      <c r="P20" s="34" t="s">
        <v>41</v>
      </c>
      <c r="Q20" s="34"/>
      <c r="R20" s="34" t="s">
        <v>41</v>
      </c>
      <c r="S20" s="34"/>
      <c r="T20" s="34" t="s">
        <v>41</v>
      </c>
      <c r="U20" s="34"/>
      <c r="V20" s="34" t="s">
        <v>41</v>
      </c>
      <c r="W20" s="34"/>
      <c r="X20" s="34" t="s">
        <v>41</v>
      </c>
      <c r="Y20" s="36"/>
      <c r="Z20" s="36" t="s">
        <v>41</v>
      </c>
      <c r="AA20" s="35"/>
      <c r="AB20" s="35"/>
      <c r="AC20" s="36"/>
      <c r="AD20" s="36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3"/>
        <v>0</v>
      </c>
      <c r="BZ20" s="108"/>
      <c r="CA20" s="108">
        <f t="shared" si="4"/>
        <v>0</v>
      </c>
      <c r="CB20" s="108"/>
      <c r="CC20" s="108">
        <f t="shared" si="5"/>
        <v>0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34"/>
      <c r="P21" s="34" t="s">
        <v>41</v>
      </c>
      <c r="Q21" s="34"/>
      <c r="R21" s="34" t="s">
        <v>41</v>
      </c>
      <c r="S21" s="34"/>
      <c r="T21" s="34" t="s">
        <v>41</v>
      </c>
      <c r="U21" s="34"/>
      <c r="V21" s="59" t="s">
        <v>42</v>
      </c>
      <c r="W21" s="34"/>
      <c r="X21" s="34" t="s">
        <v>41</v>
      </c>
      <c r="Y21" s="36"/>
      <c r="Z21" s="36" t="s">
        <v>41</v>
      </c>
      <c r="AA21" s="35"/>
      <c r="AB21" s="35"/>
      <c r="AC21" s="36"/>
      <c r="AD21" s="36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3"/>
        <v>0</v>
      </c>
      <c r="BZ21" s="108"/>
      <c r="CA21" s="108">
        <f t="shared" si="4"/>
        <v>1</v>
      </c>
      <c r="CB21" s="108"/>
      <c r="CC21" s="108">
        <f t="shared" si="5"/>
        <v>1</v>
      </c>
      <c r="CD21" s="108"/>
    </row>
    <row r="22" spans="1:173" s="25" customFormat="1" ht="20.149999999999999" customHeight="1" x14ac:dyDescent="0.25">
      <c r="A22" s="45">
        <v>10</v>
      </c>
      <c r="B22" s="85" t="s">
        <v>25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34"/>
      <c r="P22" s="34" t="s">
        <v>41</v>
      </c>
      <c r="Q22" s="34"/>
      <c r="R22" s="34" t="s">
        <v>41</v>
      </c>
      <c r="S22" s="34"/>
      <c r="T22" s="34" t="s">
        <v>41</v>
      </c>
      <c r="U22" s="34"/>
      <c r="V22" s="34" t="s">
        <v>41</v>
      </c>
      <c r="W22" s="34"/>
      <c r="X22" s="34" t="s">
        <v>41</v>
      </c>
      <c r="Y22" s="36"/>
      <c r="Z22" s="36" t="s">
        <v>41</v>
      </c>
      <c r="AA22" s="35"/>
      <c r="AB22" s="35"/>
      <c r="AC22" s="36"/>
      <c r="AD22" s="36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108">
        <f t="shared" si="3"/>
        <v>0</v>
      </c>
      <c r="BZ22" s="108"/>
      <c r="CA22" s="108">
        <f t="shared" si="4"/>
        <v>0</v>
      </c>
      <c r="CB22" s="108"/>
      <c r="CC22" s="108">
        <f t="shared" si="5"/>
        <v>0</v>
      </c>
      <c r="CD22" s="108"/>
    </row>
    <row r="23" spans="1:173" s="25" customFormat="1" ht="16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34"/>
      <c r="P23" s="34" t="s">
        <v>41</v>
      </c>
      <c r="Q23" s="34"/>
      <c r="R23" s="34" t="s">
        <v>41</v>
      </c>
      <c r="S23" s="34"/>
      <c r="T23" s="34" t="s">
        <v>41</v>
      </c>
      <c r="U23" s="34"/>
      <c r="V23" s="34" t="s">
        <v>41</v>
      </c>
      <c r="W23" s="34"/>
      <c r="X23" s="34" t="s">
        <v>41</v>
      </c>
      <c r="Y23" s="36"/>
      <c r="Z23" s="36" t="s">
        <v>41</v>
      </c>
      <c r="AA23" s="35"/>
      <c r="AB23" s="35"/>
      <c r="AC23" s="36"/>
      <c r="AD23" s="36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3"/>
        <v>0</v>
      </c>
      <c r="BZ23" s="108"/>
      <c r="CA23" s="108">
        <f t="shared" si="4"/>
        <v>0</v>
      </c>
      <c r="CB23" s="108"/>
      <c r="CC23" s="108">
        <f t="shared" si="5"/>
        <v>0</v>
      </c>
      <c r="CD23" s="109"/>
    </row>
    <row r="24" spans="1:173" s="25" customFormat="1" ht="16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34"/>
      <c r="P24" s="34" t="s">
        <v>41</v>
      </c>
      <c r="Q24" s="34"/>
      <c r="R24" s="34" t="s">
        <v>41</v>
      </c>
      <c r="S24" s="34"/>
      <c r="T24" s="34" t="s">
        <v>41</v>
      </c>
      <c r="U24" s="34"/>
      <c r="V24" s="59" t="s">
        <v>42</v>
      </c>
      <c r="W24" s="34"/>
      <c r="X24" s="34" t="s">
        <v>41</v>
      </c>
      <c r="Y24" s="36"/>
      <c r="Z24" s="36" t="s">
        <v>41</v>
      </c>
      <c r="AA24" s="35"/>
      <c r="AB24" s="35"/>
      <c r="AC24" s="36"/>
      <c r="AD24" s="36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3"/>
        <v>0</v>
      </c>
      <c r="BZ24" s="108"/>
      <c r="CA24" s="108">
        <f t="shared" si="4"/>
        <v>1</v>
      </c>
      <c r="CB24" s="108"/>
      <c r="CC24" s="108">
        <f t="shared" si="5"/>
        <v>1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34"/>
      <c r="P25" s="34" t="s">
        <v>41</v>
      </c>
      <c r="Q25" s="34"/>
      <c r="R25" s="34" t="s">
        <v>41</v>
      </c>
      <c r="S25" s="34"/>
      <c r="T25" s="59" t="s">
        <v>42</v>
      </c>
      <c r="U25" s="34"/>
      <c r="V25" s="34" t="s">
        <v>41</v>
      </c>
      <c r="W25" s="34"/>
      <c r="X25" s="34" t="s">
        <v>41</v>
      </c>
      <c r="Y25" s="36"/>
      <c r="Z25" s="59" t="s">
        <v>42</v>
      </c>
      <c r="AA25" s="35"/>
      <c r="AB25" s="35"/>
      <c r="AC25" s="36"/>
      <c r="AD25" s="36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3"/>
        <v>0</v>
      </c>
      <c r="BZ25" s="108"/>
      <c r="CA25" s="108">
        <f t="shared" si="4"/>
        <v>2</v>
      </c>
      <c r="CB25" s="108"/>
      <c r="CC25" s="108">
        <f t="shared" si="5"/>
        <v>2</v>
      </c>
      <c r="CD25" s="109"/>
    </row>
    <row r="26" spans="1:173" s="25" customFormat="1" ht="16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34"/>
      <c r="P26" s="34" t="s">
        <v>41</v>
      </c>
      <c r="Q26" s="34"/>
      <c r="R26" s="34" t="s">
        <v>41</v>
      </c>
      <c r="S26" s="34"/>
      <c r="T26" s="34" t="s">
        <v>41</v>
      </c>
      <c r="U26" s="34"/>
      <c r="V26" s="34" t="s">
        <v>41</v>
      </c>
      <c r="W26" s="34"/>
      <c r="X26" s="34" t="s">
        <v>41</v>
      </c>
      <c r="Y26" s="36"/>
      <c r="Z26" s="36" t="s">
        <v>41</v>
      </c>
      <c r="AA26" s="35"/>
      <c r="AB26" s="35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ref="BY26:BY27" si="6">COUNTIF(O26:BX26,"E")</f>
        <v>0</v>
      </c>
      <c r="BZ26" s="108"/>
      <c r="CA26" s="108">
        <f t="shared" ref="CA26:CA27" si="7">COUNTIF(O26:BX26,"F")</f>
        <v>0</v>
      </c>
      <c r="CB26" s="108"/>
      <c r="CC26" s="108">
        <f t="shared" ref="CC26:CC27" si="8">BY26+CA26</f>
        <v>0</v>
      </c>
      <c r="CD26" s="109"/>
    </row>
    <row r="27" spans="1:173" s="25" customFormat="1" ht="16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34"/>
      <c r="P27" s="34" t="s">
        <v>41</v>
      </c>
      <c r="Q27" s="34"/>
      <c r="R27" s="34" t="s">
        <v>41</v>
      </c>
      <c r="S27" s="34"/>
      <c r="T27" s="34" t="s">
        <v>41</v>
      </c>
      <c r="U27" s="34"/>
      <c r="V27" s="34" t="s">
        <v>41</v>
      </c>
      <c r="W27" s="34"/>
      <c r="X27" s="34" t="s">
        <v>41</v>
      </c>
      <c r="Y27" s="36"/>
      <c r="Z27" s="36" t="s">
        <v>41</v>
      </c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6"/>
        <v>0</v>
      </c>
      <c r="BZ27" s="108"/>
      <c r="CA27" s="108">
        <f t="shared" si="7"/>
        <v>0</v>
      </c>
      <c r="CB27" s="108"/>
      <c r="CC27" s="108">
        <f t="shared" si="8"/>
        <v>0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9">COUNTIF(O29:BX29,"E")</f>
        <v>0</v>
      </c>
      <c r="BZ29" s="98"/>
      <c r="CA29" s="99">
        <f t="shared" ref="CA29" si="10">COUNTIF(O29:BX29,"F")</f>
        <v>0</v>
      </c>
      <c r="CB29" s="98"/>
      <c r="CC29" s="99">
        <f t="shared" ref="CC29" si="11">BY29+CA29</f>
        <v>0</v>
      </c>
      <c r="CD29" s="100"/>
    </row>
    <row r="30" spans="1:173" s="4" customFormat="1" ht="20.149999999999999" customHeight="1" thickBot="1" x14ac:dyDescent="0.3">
      <c r="A30" s="101" t="s">
        <v>17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 t="s">
        <v>44</v>
      </c>
      <c r="Q30" s="26"/>
      <c r="R30" s="26" t="s">
        <v>44</v>
      </c>
      <c r="S30" s="26"/>
      <c r="T30" s="26" t="s">
        <v>44</v>
      </c>
      <c r="U30" s="26"/>
      <c r="V30" s="26" t="s">
        <v>44</v>
      </c>
      <c r="W30" s="26"/>
      <c r="X30" s="26" t="s">
        <v>44</v>
      </c>
      <c r="Y30" s="26"/>
      <c r="Z30" s="26" t="s">
        <v>44</v>
      </c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7:N27"/>
    <mergeCell ref="BY27:BZ27"/>
    <mergeCell ref="CA27:CB27"/>
    <mergeCell ref="CC27:CD27"/>
    <mergeCell ref="A30:N30"/>
    <mergeCell ref="BY30:BZ30"/>
    <mergeCell ref="CA30:CB30"/>
    <mergeCell ref="CC30:CD30"/>
    <mergeCell ref="A31:CD32"/>
    <mergeCell ref="B25:N25"/>
    <mergeCell ref="BY25:BZ25"/>
    <mergeCell ref="CA25:CB25"/>
    <mergeCell ref="CC25:CD25"/>
    <mergeCell ref="B26:N26"/>
    <mergeCell ref="BY26:BZ26"/>
    <mergeCell ref="CA26:CB26"/>
    <mergeCell ref="CC26:CD26"/>
    <mergeCell ref="B23:N23"/>
    <mergeCell ref="BY23:BZ23"/>
    <mergeCell ref="CA23:CB23"/>
    <mergeCell ref="CC23:CD23"/>
    <mergeCell ref="B24:N24"/>
    <mergeCell ref="BY24:BZ24"/>
    <mergeCell ref="CA24:CB24"/>
    <mergeCell ref="CC24:CD24"/>
    <mergeCell ref="B22:N22"/>
    <mergeCell ref="BY22:BZ22"/>
    <mergeCell ref="CA22:CB22"/>
    <mergeCell ref="CC22:CD22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5:N15"/>
    <mergeCell ref="BY15:BZ15"/>
    <mergeCell ref="CA15:CB15"/>
    <mergeCell ref="CC15:CD15"/>
    <mergeCell ref="B14:N14"/>
    <mergeCell ref="BY14:BZ14"/>
    <mergeCell ref="CA14:CB14"/>
    <mergeCell ref="CC14:CD14"/>
    <mergeCell ref="AK11:AL11"/>
    <mergeCell ref="O11:P11"/>
    <mergeCell ref="Q11:R11"/>
    <mergeCell ref="S11:T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Y10:CD11"/>
    <mergeCell ref="AM11:AN11"/>
    <mergeCell ref="AO11:AP11"/>
    <mergeCell ref="AQ11:AR11"/>
    <mergeCell ref="AS11:A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6">
    <cfRule type="expression" dxfId="35" priority="1">
      <formula>#REF!&gt;0</formula>
    </cfRule>
  </conditionalFormatting>
  <conditionalFormatting sqref="B28">
    <cfRule type="expression" dxfId="34" priority="2">
      <formula>#REF!&gt;0</formula>
    </cfRule>
  </conditionalFormatting>
  <dataValidations count="1">
    <dataValidation type="list" allowBlank="1" showInputMessage="1" showErrorMessage="1" sqref="M7" xr:uid="{C6234937-6182-4712-AC38-13E0C402A69F}">
      <formula1>#REF!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A96F-3A1A-45BC-89F4-44EB8EDA1FFB}">
  <dimension ref="A1:FQ35"/>
  <sheetViews>
    <sheetView topLeftCell="A17" workbookViewId="0">
      <selection activeCell="A30" sqref="A30:N30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18" width="3" style="7" customWidth="1"/>
    <col min="19" max="19" width="4.1796875" style="7" customWidth="1"/>
    <col min="20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45537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45565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45536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2</v>
      </c>
      <c r="P11" s="120"/>
      <c r="Q11" s="131">
        <v>5</v>
      </c>
      <c r="R11" s="120"/>
      <c r="S11" s="131">
        <v>9</v>
      </c>
      <c r="T11" s="120"/>
      <c r="U11" s="131">
        <v>12</v>
      </c>
      <c r="V11" s="120"/>
      <c r="W11" s="131">
        <v>16</v>
      </c>
      <c r="X11" s="120"/>
      <c r="Y11" s="131">
        <v>30</v>
      </c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6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48"/>
      <c r="P13" s="48" t="s">
        <v>41</v>
      </c>
      <c r="Q13" s="48"/>
      <c r="R13" s="48" t="s">
        <v>41</v>
      </c>
      <c r="S13" s="48"/>
      <c r="T13" s="48" t="s">
        <v>41</v>
      </c>
      <c r="U13" s="48"/>
      <c r="V13" s="48" t="s">
        <v>41</v>
      </c>
      <c r="W13" s="48"/>
      <c r="X13" s="48" t="s">
        <v>41</v>
      </c>
      <c r="Y13" s="49"/>
      <c r="Z13" s="49" t="s">
        <v>41</v>
      </c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0</v>
      </c>
      <c r="CB13" s="110"/>
      <c r="CC13" s="110">
        <f>BY13+CA13</f>
        <v>0</v>
      </c>
      <c r="CD13" s="111"/>
    </row>
    <row r="14" spans="1:173" s="25" customFormat="1" ht="17.25" customHeight="1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34"/>
      <c r="P14" s="40" t="s">
        <v>41</v>
      </c>
      <c r="Q14" s="40"/>
      <c r="R14" s="40" t="s">
        <v>41</v>
      </c>
      <c r="S14" s="40"/>
      <c r="T14" s="40" t="s">
        <v>41</v>
      </c>
      <c r="U14" s="40"/>
      <c r="V14" s="40" t="s">
        <v>41</v>
      </c>
      <c r="W14" s="40"/>
      <c r="X14" s="40" t="s">
        <v>41</v>
      </c>
      <c r="Y14" s="61"/>
      <c r="Z14" s="61" t="s">
        <v>41</v>
      </c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34"/>
      <c r="P15" s="40" t="s">
        <v>41</v>
      </c>
      <c r="Q15" s="40"/>
      <c r="R15" s="40" t="s">
        <v>41</v>
      </c>
      <c r="S15" s="40"/>
      <c r="T15" s="40" t="s">
        <v>41</v>
      </c>
      <c r="U15" s="40"/>
      <c r="V15" s="40" t="s">
        <v>41</v>
      </c>
      <c r="W15" s="40"/>
      <c r="X15" s="40" t="s">
        <v>41</v>
      </c>
      <c r="Y15" s="61"/>
      <c r="Z15" s="61" t="s">
        <v>41</v>
      </c>
      <c r="AA15" s="62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34"/>
      <c r="P16" s="40" t="s">
        <v>41</v>
      </c>
      <c r="Q16" s="40"/>
      <c r="R16" s="40" t="s">
        <v>41</v>
      </c>
      <c r="S16" s="40"/>
      <c r="T16" s="40" t="s">
        <v>41</v>
      </c>
      <c r="U16" s="40"/>
      <c r="V16" s="40" t="s">
        <v>41</v>
      </c>
      <c r="W16" s="40"/>
      <c r="X16" s="59" t="s">
        <v>42</v>
      </c>
      <c r="Y16" s="61"/>
      <c r="Z16" s="61" t="s">
        <v>41</v>
      </c>
      <c r="AA16" s="62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27" si="0">COUNTIF(O16:BX16,"E")</f>
        <v>0</v>
      </c>
      <c r="BZ16" s="108"/>
      <c r="CA16" s="108">
        <f t="shared" ref="CA16:CA27" si="1">COUNTIF(O16:BX16,"F")</f>
        <v>1</v>
      </c>
      <c r="CB16" s="108"/>
      <c r="CC16" s="108">
        <f t="shared" ref="CC16:CC27" si="2">BY16+CA16</f>
        <v>1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34"/>
      <c r="P17" s="40" t="s">
        <v>41</v>
      </c>
      <c r="Q17" s="40"/>
      <c r="R17" s="40" t="s">
        <v>41</v>
      </c>
      <c r="S17" s="40"/>
      <c r="T17" s="40" t="s">
        <v>41</v>
      </c>
      <c r="U17" s="40"/>
      <c r="V17" s="59" t="s">
        <v>42</v>
      </c>
      <c r="W17" s="40"/>
      <c r="X17" s="59" t="s">
        <v>42</v>
      </c>
      <c r="Y17" s="61"/>
      <c r="Z17" s="40" t="s">
        <v>41</v>
      </c>
      <c r="AA17" s="62"/>
      <c r="AB17" s="62"/>
      <c r="AC17" s="61"/>
      <c r="AD17" s="61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2</v>
      </c>
      <c r="CB17" s="108"/>
      <c r="CC17" s="108">
        <f>BY17+CA17</f>
        <v>2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34"/>
      <c r="P18" s="40" t="s">
        <v>41</v>
      </c>
      <c r="Q18" s="40"/>
      <c r="R18" s="40" t="s">
        <v>41</v>
      </c>
      <c r="S18" s="40"/>
      <c r="T18" s="40" t="s">
        <v>41</v>
      </c>
      <c r="U18" s="40"/>
      <c r="V18" s="40" t="s">
        <v>41</v>
      </c>
      <c r="W18" s="40"/>
      <c r="X18" s="40" t="s">
        <v>41</v>
      </c>
      <c r="Y18" s="61"/>
      <c r="Z18" s="61" t="s">
        <v>41</v>
      </c>
      <c r="AA18" s="62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16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34"/>
      <c r="P19" s="40" t="s">
        <v>41</v>
      </c>
      <c r="Q19" s="40"/>
      <c r="R19" s="40" t="s">
        <v>41</v>
      </c>
      <c r="S19" s="40"/>
      <c r="T19" s="40" t="s">
        <v>41</v>
      </c>
      <c r="U19" s="40"/>
      <c r="V19" s="40" t="s">
        <v>41</v>
      </c>
      <c r="W19" s="40"/>
      <c r="X19" s="40" t="s">
        <v>41</v>
      </c>
      <c r="Y19" s="61"/>
      <c r="Z19" s="61" t="s">
        <v>41</v>
      </c>
      <c r="AA19" s="62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34"/>
      <c r="P20" s="40" t="s">
        <v>41</v>
      </c>
      <c r="Q20" s="40"/>
      <c r="R20" s="40" t="s">
        <v>41</v>
      </c>
      <c r="S20" s="40"/>
      <c r="T20" s="40" t="s">
        <v>41</v>
      </c>
      <c r="U20" s="40"/>
      <c r="V20" s="40" t="s">
        <v>41</v>
      </c>
      <c r="W20" s="40"/>
      <c r="X20" s="40" t="s">
        <v>41</v>
      </c>
      <c r="Y20" s="61"/>
      <c r="Z20" s="61" t="s">
        <v>41</v>
      </c>
      <c r="AA20" s="62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34"/>
      <c r="P21" s="40" t="s">
        <v>41</v>
      </c>
      <c r="Q21" s="40"/>
      <c r="R21" s="40" t="s">
        <v>41</v>
      </c>
      <c r="S21" s="40"/>
      <c r="T21" s="40" t="s">
        <v>41</v>
      </c>
      <c r="U21" s="40"/>
      <c r="V21" s="40" t="s">
        <v>41</v>
      </c>
      <c r="W21" s="40"/>
      <c r="X21" s="40" t="s">
        <v>41</v>
      </c>
      <c r="Y21" s="61"/>
      <c r="Z21" s="61" t="s">
        <v>41</v>
      </c>
      <c r="AA21" s="62"/>
      <c r="AB21" s="62"/>
      <c r="AC21" s="61"/>
      <c r="AD21" s="61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0"/>
        <v>0</v>
      </c>
      <c r="BZ21" s="108"/>
      <c r="CA21" s="108">
        <f t="shared" si="1"/>
        <v>0</v>
      </c>
      <c r="CB21" s="108"/>
      <c r="CC21" s="108">
        <f t="shared" si="2"/>
        <v>0</v>
      </c>
      <c r="CD21" s="108"/>
    </row>
    <row r="22" spans="1:173" s="25" customFormat="1" ht="20.149999999999999" customHeight="1" x14ac:dyDescent="0.25">
      <c r="A22" s="45">
        <v>10</v>
      </c>
      <c r="B22" s="85" t="s">
        <v>25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34"/>
      <c r="P22" s="40" t="s">
        <v>41</v>
      </c>
      <c r="Q22" s="40"/>
      <c r="R22" s="40" t="s">
        <v>41</v>
      </c>
      <c r="S22" s="40"/>
      <c r="T22" s="40" t="s">
        <v>41</v>
      </c>
      <c r="U22" s="40"/>
      <c r="V22" s="40" t="s">
        <v>41</v>
      </c>
      <c r="W22" s="40"/>
      <c r="X22" s="59" t="s">
        <v>42</v>
      </c>
      <c r="Y22" s="61"/>
      <c r="Z22" s="61" t="s">
        <v>41</v>
      </c>
      <c r="AA22" s="62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108">
        <f t="shared" si="0"/>
        <v>0</v>
      </c>
      <c r="BZ22" s="108"/>
      <c r="CA22" s="108">
        <f t="shared" si="1"/>
        <v>1</v>
      </c>
      <c r="CB22" s="108"/>
      <c r="CC22" s="108">
        <f t="shared" si="2"/>
        <v>1</v>
      </c>
      <c r="CD22" s="108"/>
    </row>
    <row r="23" spans="1:173" s="25" customFormat="1" ht="16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34"/>
      <c r="P23" s="40" t="s">
        <v>41</v>
      </c>
      <c r="Q23" s="40"/>
      <c r="R23" s="40" t="s">
        <v>41</v>
      </c>
      <c r="S23" s="40"/>
      <c r="T23" s="40" t="s">
        <v>41</v>
      </c>
      <c r="U23" s="40"/>
      <c r="V23" s="40" t="s">
        <v>41</v>
      </c>
      <c r="W23" s="40"/>
      <c r="X23" s="40" t="s">
        <v>41</v>
      </c>
      <c r="Y23" s="61"/>
      <c r="Z23" s="61" t="s">
        <v>41</v>
      </c>
      <c r="AA23" s="62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16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34"/>
      <c r="P24" s="40" t="s">
        <v>41</v>
      </c>
      <c r="Q24" s="40"/>
      <c r="R24" s="40" t="s">
        <v>41</v>
      </c>
      <c r="S24" s="40"/>
      <c r="T24" s="40" t="s">
        <v>41</v>
      </c>
      <c r="U24" s="40"/>
      <c r="V24" s="40" t="s">
        <v>41</v>
      </c>
      <c r="W24" s="40"/>
      <c r="X24" s="40" t="s">
        <v>41</v>
      </c>
      <c r="Y24" s="61"/>
      <c r="Z24" s="61" t="s">
        <v>41</v>
      </c>
      <c r="AA24" s="62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34"/>
      <c r="P25" s="40" t="s">
        <v>41</v>
      </c>
      <c r="Q25" s="40"/>
      <c r="R25" s="40" t="s">
        <v>41</v>
      </c>
      <c r="S25" s="40"/>
      <c r="T25" s="40" t="s">
        <v>41</v>
      </c>
      <c r="U25" s="40"/>
      <c r="V25" s="40" t="s">
        <v>41</v>
      </c>
      <c r="W25" s="40"/>
      <c r="X25" s="40" t="s">
        <v>41</v>
      </c>
      <c r="Y25" s="61"/>
      <c r="Z25" s="40" t="s">
        <v>41</v>
      </c>
      <c r="AA25" s="62"/>
      <c r="AB25" s="62"/>
      <c r="AC25" s="61"/>
      <c r="AD25" s="61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0"/>
        <v>0</v>
      </c>
      <c r="BZ25" s="108"/>
      <c r="CA25" s="108">
        <f t="shared" si="1"/>
        <v>0</v>
      </c>
      <c r="CB25" s="108"/>
      <c r="CC25" s="108">
        <f t="shared" si="2"/>
        <v>0</v>
      </c>
      <c r="CD25" s="109"/>
    </row>
    <row r="26" spans="1:173" s="25" customFormat="1" ht="16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34"/>
      <c r="P26" s="40" t="s">
        <v>41</v>
      </c>
      <c r="Q26" s="40"/>
      <c r="R26" s="40" t="s">
        <v>41</v>
      </c>
      <c r="S26" s="40"/>
      <c r="T26" s="63" t="s">
        <v>46</v>
      </c>
      <c r="U26" s="40"/>
      <c r="V26" s="63" t="s">
        <v>46</v>
      </c>
      <c r="W26" s="40"/>
      <c r="X26" s="63" t="s">
        <v>46</v>
      </c>
      <c r="Y26" s="61"/>
      <c r="Z26" s="64" t="s">
        <v>42</v>
      </c>
      <c r="AA26" s="62"/>
      <c r="AB26" s="62"/>
      <c r="AC26" s="61"/>
      <c r="AD26" s="61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1</v>
      </c>
      <c r="CB26" s="108"/>
      <c r="CC26" s="108">
        <f t="shared" si="2"/>
        <v>1</v>
      </c>
      <c r="CD26" s="109"/>
    </row>
    <row r="27" spans="1:173" s="25" customFormat="1" ht="16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34"/>
      <c r="P27" s="34" t="s">
        <v>41</v>
      </c>
      <c r="Q27" s="34"/>
      <c r="R27" s="34" t="s">
        <v>41</v>
      </c>
      <c r="S27" s="34"/>
      <c r="T27" s="34" t="s">
        <v>41</v>
      </c>
      <c r="U27" s="34"/>
      <c r="V27" s="34" t="s">
        <v>41</v>
      </c>
      <c r="W27" s="34"/>
      <c r="X27" s="34" t="s">
        <v>41</v>
      </c>
      <c r="Y27" s="36"/>
      <c r="Z27" s="36" t="s">
        <v>41</v>
      </c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0"/>
        <v>0</v>
      </c>
      <c r="BZ27" s="108"/>
      <c r="CA27" s="108">
        <f t="shared" si="1"/>
        <v>0</v>
      </c>
      <c r="CB27" s="108"/>
      <c r="CC27" s="108">
        <f t="shared" si="2"/>
        <v>0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3">COUNTIF(O29:BX29,"E")</f>
        <v>0</v>
      </c>
      <c r="BZ29" s="98"/>
      <c r="CA29" s="99">
        <f t="shared" ref="CA29" si="4">COUNTIF(O29:BX29,"F")</f>
        <v>0</v>
      </c>
      <c r="CB29" s="98"/>
      <c r="CC29" s="99">
        <f t="shared" ref="CC29" si="5">BY29+CA29</f>
        <v>0</v>
      </c>
      <c r="CD29" s="100"/>
    </row>
    <row r="30" spans="1:173" s="4" customFormat="1" ht="20.149999999999999" customHeight="1" thickBot="1" x14ac:dyDescent="0.3">
      <c r="A30" s="101" t="s">
        <v>47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 t="s">
        <v>44</v>
      </c>
      <c r="Q30" s="26"/>
      <c r="R30" s="26" t="s">
        <v>44</v>
      </c>
      <c r="S30" s="26"/>
      <c r="T30" s="26" t="s">
        <v>44</v>
      </c>
      <c r="U30" s="26"/>
      <c r="V30" s="26" t="s">
        <v>44</v>
      </c>
      <c r="W30" s="26"/>
      <c r="X30" s="26" t="s">
        <v>44</v>
      </c>
      <c r="Y30" s="26"/>
      <c r="Z30" s="26" t="s">
        <v>44</v>
      </c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A30:N30"/>
    <mergeCell ref="BY30:BZ30"/>
    <mergeCell ref="CA30:CB30"/>
    <mergeCell ref="CC30:CD30"/>
    <mergeCell ref="A31:CD32"/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6">
    <cfRule type="expression" dxfId="33" priority="1">
      <formula>#REF!&gt;0</formula>
    </cfRule>
  </conditionalFormatting>
  <conditionalFormatting sqref="B28">
    <cfRule type="expression" dxfId="32" priority="2">
      <formula>#REF!&gt;0</formula>
    </cfRule>
  </conditionalFormatting>
  <dataValidations count="1">
    <dataValidation type="list" allowBlank="1" showInputMessage="1" showErrorMessage="1" sqref="M7" xr:uid="{164EA722-5E8A-4E86-8E24-CE925386CAF5}">
      <formula1>#REF!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97E31-8235-4573-89A6-11B463E0605F}">
  <dimension ref="A1:FQ35"/>
  <sheetViews>
    <sheetView topLeftCell="A18" workbookViewId="0">
      <selection activeCell="T30" sqref="T30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18" width="3" style="7" customWidth="1"/>
    <col min="19" max="19" width="4.1796875" style="7" customWidth="1"/>
    <col min="20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45567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45595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45566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3</v>
      </c>
      <c r="P11" s="120"/>
      <c r="Q11" s="131">
        <v>21</v>
      </c>
      <c r="R11" s="120"/>
      <c r="S11" s="131">
        <v>28</v>
      </c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5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48"/>
      <c r="P13" s="48" t="s">
        <v>41</v>
      </c>
      <c r="Q13" s="48"/>
      <c r="R13" s="48" t="s">
        <v>41</v>
      </c>
      <c r="S13" s="48"/>
      <c r="T13" s="48" t="s">
        <v>41</v>
      </c>
      <c r="U13" s="48"/>
      <c r="V13" s="48"/>
      <c r="W13" s="48"/>
      <c r="X13" s="48"/>
      <c r="Y13" s="49"/>
      <c r="Z13" s="49"/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0</v>
      </c>
      <c r="CB13" s="110"/>
      <c r="CC13" s="110">
        <f>BY13+CA13</f>
        <v>0</v>
      </c>
      <c r="CD13" s="111"/>
    </row>
    <row r="14" spans="1:173" s="25" customFormat="1" ht="17.25" customHeight="1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34"/>
      <c r="P14" s="40" t="s">
        <v>41</v>
      </c>
      <c r="Q14" s="40"/>
      <c r="R14" s="40" t="s">
        <v>41</v>
      </c>
      <c r="S14" s="40"/>
      <c r="T14" s="59" t="s">
        <v>42</v>
      </c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1</v>
      </c>
      <c r="CB14" s="108"/>
      <c r="CC14" s="108">
        <f>BY14+CA14</f>
        <v>1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34"/>
      <c r="P15" s="40" t="s">
        <v>41</v>
      </c>
      <c r="Q15" s="40"/>
      <c r="R15" s="40" t="s">
        <v>41</v>
      </c>
      <c r="S15" s="61"/>
      <c r="T15" s="61" t="s">
        <v>41</v>
      </c>
      <c r="U15" s="40"/>
      <c r="V15" s="40"/>
      <c r="W15" s="40"/>
      <c r="X15" s="40"/>
      <c r="Y15" s="61"/>
      <c r="Z15" s="61"/>
      <c r="AA15" s="62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34"/>
      <c r="P16" s="40" t="s">
        <v>41</v>
      </c>
      <c r="Q16" s="40"/>
      <c r="R16" s="40" t="s">
        <v>41</v>
      </c>
      <c r="S16" s="34"/>
      <c r="T16" s="34" t="s">
        <v>41</v>
      </c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27" si="0">COUNTIF(O16:BX16,"E")</f>
        <v>0</v>
      </c>
      <c r="BZ16" s="108"/>
      <c r="CA16" s="108">
        <f t="shared" ref="CA16:CA27" si="1">COUNTIF(O16:BX16,"F")</f>
        <v>0</v>
      </c>
      <c r="CB16" s="108"/>
      <c r="CC16" s="108">
        <f t="shared" ref="CC16:CC27" si="2">BY16+CA16</f>
        <v>0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34"/>
      <c r="P17" s="40" t="s">
        <v>41</v>
      </c>
      <c r="Q17" s="40"/>
      <c r="R17" s="59" t="s">
        <v>42</v>
      </c>
      <c r="S17" s="34"/>
      <c r="T17" s="59" t="s">
        <v>42</v>
      </c>
      <c r="U17" s="34"/>
      <c r="V17" s="34"/>
      <c r="W17" s="34"/>
      <c r="X17" s="34"/>
      <c r="Y17" s="34"/>
      <c r="Z17" s="34"/>
      <c r="AA17" s="34"/>
      <c r="AB17" s="62"/>
      <c r="AC17" s="61"/>
      <c r="AD17" s="61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2</v>
      </c>
      <c r="CB17" s="108"/>
      <c r="CC17" s="108">
        <f>BY17+CA17</f>
        <v>2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34"/>
      <c r="P18" s="40" t="s">
        <v>41</v>
      </c>
      <c r="Q18" s="40"/>
      <c r="R18" s="40" t="s">
        <v>41</v>
      </c>
      <c r="S18" s="34"/>
      <c r="T18" s="34" t="s">
        <v>41</v>
      </c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15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34"/>
      <c r="P19" s="40" t="s">
        <v>41</v>
      </c>
      <c r="Q19" s="40"/>
      <c r="R19" s="40" t="s">
        <v>41</v>
      </c>
      <c r="S19" s="34"/>
      <c r="T19" s="34" t="s">
        <v>41</v>
      </c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34"/>
      <c r="P20" s="59" t="s">
        <v>42</v>
      </c>
      <c r="Q20" s="40"/>
      <c r="R20" s="40" t="s">
        <v>41</v>
      </c>
      <c r="S20" s="34"/>
      <c r="T20" s="34" t="s">
        <v>41</v>
      </c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1</v>
      </c>
      <c r="CB20" s="108"/>
      <c r="CC20" s="108">
        <f t="shared" si="2"/>
        <v>1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34"/>
      <c r="P21" s="40" t="s">
        <v>41</v>
      </c>
      <c r="Q21" s="40"/>
      <c r="R21" s="40" t="s">
        <v>41</v>
      </c>
      <c r="S21" s="34"/>
      <c r="T21" s="34" t="s">
        <v>41</v>
      </c>
      <c r="U21" s="34"/>
      <c r="V21" s="34"/>
      <c r="W21" s="34"/>
      <c r="X21" s="34"/>
      <c r="Y21" s="34"/>
      <c r="Z21" s="34"/>
      <c r="AA21" s="34"/>
      <c r="AB21" s="62"/>
      <c r="AC21" s="61"/>
      <c r="AD21" s="61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0"/>
        <v>0</v>
      </c>
      <c r="BZ21" s="108"/>
      <c r="CA21" s="108">
        <f t="shared" si="1"/>
        <v>0</v>
      </c>
      <c r="CB21" s="108"/>
      <c r="CC21" s="108">
        <f t="shared" si="2"/>
        <v>0</v>
      </c>
      <c r="CD21" s="108"/>
    </row>
    <row r="22" spans="1:173" s="25" customFormat="1" ht="20.149999999999999" customHeight="1" x14ac:dyDescent="0.25">
      <c r="A22" s="45">
        <v>10</v>
      </c>
      <c r="B22" s="85" t="s">
        <v>25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34"/>
      <c r="P22" s="59" t="s">
        <v>42</v>
      </c>
      <c r="Q22" s="40"/>
      <c r="R22" s="40" t="s">
        <v>41</v>
      </c>
      <c r="S22" s="34"/>
      <c r="T22" s="59" t="s">
        <v>42</v>
      </c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108">
        <f t="shared" si="0"/>
        <v>0</v>
      </c>
      <c r="BZ22" s="108"/>
      <c r="CA22" s="108">
        <f t="shared" si="1"/>
        <v>2</v>
      </c>
      <c r="CB22" s="108"/>
      <c r="CC22" s="108">
        <f t="shared" si="2"/>
        <v>2</v>
      </c>
      <c r="CD22" s="108"/>
    </row>
    <row r="23" spans="1:173" s="25" customFormat="1" ht="15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34"/>
      <c r="P23" s="40" t="s">
        <v>41</v>
      </c>
      <c r="Q23" s="40"/>
      <c r="R23" s="40" t="s">
        <v>41</v>
      </c>
      <c r="S23" s="34"/>
      <c r="T23" s="34" t="s">
        <v>41</v>
      </c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15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34"/>
      <c r="P24" s="40" t="s">
        <v>41</v>
      </c>
      <c r="Q24" s="40"/>
      <c r="R24" s="40" t="s">
        <v>41</v>
      </c>
      <c r="S24" s="34"/>
      <c r="T24" s="34" t="s">
        <v>41</v>
      </c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34"/>
      <c r="P25" s="40" t="s">
        <v>41</v>
      </c>
      <c r="Q25" s="40"/>
      <c r="R25" s="40" t="s">
        <v>41</v>
      </c>
      <c r="S25" s="34"/>
      <c r="T25" s="34" t="s">
        <v>41</v>
      </c>
      <c r="U25" s="34"/>
      <c r="V25" s="34"/>
      <c r="W25" s="34"/>
      <c r="X25" s="34"/>
      <c r="Y25" s="34"/>
      <c r="Z25" s="34"/>
      <c r="AA25" s="34"/>
      <c r="AB25" s="62"/>
      <c r="AC25" s="61"/>
      <c r="AD25" s="61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0"/>
        <v>0</v>
      </c>
      <c r="BZ25" s="108"/>
      <c r="CA25" s="108">
        <f t="shared" si="1"/>
        <v>0</v>
      </c>
      <c r="CB25" s="108"/>
      <c r="CC25" s="108">
        <f t="shared" si="2"/>
        <v>0</v>
      </c>
      <c r="CD25" s="109"/>
    </row>
    <row r="26" spans="1:173" s="25" customFormat="1" ht="15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34"/>
      <c r="P26" s="40" t="s">
        <v>41</v>
      </c>
      <c r="Q26" s="40"/>
      <c r="R26" s="40" t="s">
        <v>41</v>
      </c>
      <c r="S26" s="34"/>
      <c r="T26" s="34" t="s">
        <v>41</v>
      </c>
      <c r="U26" s="34"/>
      <c r="V26" s="34"/>
      <c r="W26" s="34"/>
      <c r="X26" s="34"/>
      <c r="Y26" s="34"/>
      <c r="Z26" s="34"/>
      <c r="AB26" s="62"/>
      <c r="AC26" s="61"/>
      <c r="AD26" s="61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15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34"/>
      <c r="P27" s="60" t="s">
        <v>43</v>
      </c>
      <c r="Q27" s="34"/>
      <c r="R27" s="34" t="s">
        <v>41</v>
      </c>
      <c r="S27" s="34"/>
      <c r="T27" s="34" t="s">
        <v>41</v>
      </c>
      <c r="U27" s="34"/>
      <c r="V27" s="34"/>
      <c r="W27" s="34"/>
      <c r="X27" s="34"/>
      <c r="Y27" s="36"/>
      <c r="Z27" s="36"/>
      <c r="AA27" s="35"/>
      <c r="AB27" s="34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0"/>
        <v>1</v>
      </c>
      <c r="BZ27" s="108"/>
      <c r="CA27" s="108">
        <f t="shared" si="1"/>
        <v>0</v>
      </c>
      <c r="CB27" s="108"/>
      <c r="CC27" s="108">
        <f t="shared" si="2"/>
        <v>1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3">COUNTIF(O29:BX29,"E")</f>
        <v>0</v>
      </c>
      <c r="BZ29" s="98"/>
      <c r="CA29" s="99">
        <f t="shared" ref="CA29" si="4">COUNTIF(O29:BX29,"F")</f>
        <v>0</v>
      </c>
      <c r="CB29" s="98"/>
      <c r="CC29" s="99">
        <f t="shared" ref="CC29" si="5">BY29+CA29</f>
        <v>0</v>
      </c>
      <c r="CD29" s="100"/>
    </row>
    <row r="30" spans="1:173" s="4" customFormat="1" ht="20.149999999999999" customHeight="1" thickBot="1" x14ac:dyDescent="0.3">
      <c r="A30" s="101" t="s">
        <v>47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 t="s">
        <v>44</v>
      </c>
      <c r="Q30" s="26"/>
      <c r="R30" s="26" t="s">
        <v>44</v>
      </c>
      <c r="S30" s="26"/>
      <c r="T30" s="26" t="s">
        <v>44</v>
      </c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A30:N30"/>
    <mergeCell ref="BY30:BZ30"/>
    <mergeCell ref="CA30:CB30"/>
    <mergeCell ref="CC30:CD30"/>
    <mergeCell ref="A31:CD32"/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6">
    <cfRule type="expression" dxfId="31" priority="1">
      <formula>#REF!&gt;0</formula>
    </cfRule>
  </conditionalFormatting>
  <conditionalFormatting sqref="B28">
    <cfRule type="expression" dxfId="30" priority="2">
      <formula>#REF!&gt;0</formula>
    </cfRule>
  </conditionalFormatting>
  <dataValidations count="1">
    <dataValidation type="list" allowBlank="1" showInputMessage="1" showErrorMessage="1" sqref="M7" xr:uid="{998578B7-CB94-4C50-8B7D-A44805CDF999}">
      <formula1>#REF!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FDB4F-311A-445F-8D44-4A4F02196EA2}">
  <dimension ref="A1:FQ35"/>
  <sheetViews>
    <sheetView topLeftCell="A4" workbookViewId="0">
      <selection activeCell="A4" sqref="A1:XFD1048576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18" width="3" style="7" customWidth="1"/>
    <col min="19" max="19" width="4.1796875" style="7" customWidth="1"/>
    <col min="20" max="20" width="3" style="7" customWidth="1"/>
    <col min="21" max="21" width="4.453125" style="7" bestFit="1" customWidth="1"/>
    <col min="22" max="22" width="4" style="7" customWidth="1"/>
    <col min="23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45567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45595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45597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7</v>
      </c>
      <c r="P11" s="120"/>
      <c r="Q11" s="131">
        <v>14</v>
      </c>
      <c r="R11" s="120"/>
      <c r="S11" s="131">
        <v>18</v>
      </c>
      <c r="T11" s="120"/>
      <c r="U11" s="131">
        <v>25</v>
      </c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5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51"/>
      <c r="P13" s="65" t="s">
        <v>42</v>
      </c>
      <c r="Q13" s="51"/>
      <c r="R13" s="51" t="s">
        <v>41</v>
      </c>
      <c r="S13" s="51"/>
      <c r="T13" s="51" t="s">
        <v>41</v>
      </c>
      <c r="U13" s="48"/>
      <c r="V13" s="48" t="s">
        <v>42</v>
      </c>
      <c r="W13" s="48"/>
      <c r="X13" s="48"/>
      <c r="Y13" s="49"/>
      <c r="Z13" s="49"/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2</v>
      </c>
      <c r="CB13" s="110"/>
      <c r="CC13" s="110">
        <f>BY13+CA13</f>
        <v>2</v>
      </c>
      <c r="CD13" s="111"/>
    </row>
    <row r="14" spans="1:173" s="25" customFormat="1" ht="17.25" customHeight="1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59" t="s">
        <v>42</v>
      </c>
      <c r="Q14" s="40"/>
      <c r="R14" s="40" t="s">
        <v>41</v>
      </c>
      <c r="S14" s="40"/>
      <c r="T14" s="40" t="s">
        <v>41</v>
      </c>
      <c r="U14" s="40"/>
      <c r="V14" s="40" t="s">
        <v>41</v>
      </c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1</v>
      </c>
      <c r="CB14" s="108"/>
      <c r="CC14" s="108">
        <f>BY14+CA14</f>
        <v>1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40"/>
      <c r="P15" s="40" t="s">
        <v>41</v>
      </c>
      <c r="Q15" s="40"/>
      <c r="R15" s="40" t="s">
        <v>41</v>
      </c>
      <c r="S15" s="61"/>
      <c r="T15" s="61" t="s">
        <v>41</v>
      </c>
      <c r="U15" s="40"/>
      <c r="V15" s="40" t="s">
        <v>41</v>
      </c>
      <c r="W15" s="40"/>
      <c r="X15" s="40"/>
      <c r="Y15" s="61"/>
      <c r="Z15" s="61"/>
      <c r="AA15" s="62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40"/>
      <c r="P16" s="40" t="s">
        <v>41</v>
      </c>
      <c r="Q16" s="40"/>
      <c r="R16" s="40" t="s">
        <v>41</v>
      </c>
      <c r="S16" s="40"/>
      <c r="T16" s="40" t="s">
        <v>41</v>
      </c>
      <c r="U16" s="34"/>
      <c r="V16" s="34" t="s">
        <v>43</v>
      </c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27" si="0">COUNTIF(O16:BX16,"E")</f>
        <v>1</v>
      </c>
      <c r="BZ16" s="108"/>
      <c r="CA16" s="108">
        <f t="shared" ref="CA16:CA27" si="1">COUNTIF(O16:BX16,"F")</f>
        <v>0</v>
      </c>
      <c r="CB16" s="108"/>
      <c r="CC16" s="108">
        <f t="shared" ref="CC16:CC27" si="2">BY16+CA16</f>
        <v>1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40"/>
      <c r="P17" s="40" t="s">
        <v>41</v>
      </c>
      <c r="Q17" s="40"/>
      <c r="R17" s="40" t="s">
        <v>42</v>
      </c>
      <c r="S17" s="40"/>
      <c r="T17" s="40" t="s">
        <v>42</v>
      </c>
      <c r="U17" s="34"/>
      <c r="V17" s="34" t="s">
        <v>42</v>
      </c>
      <c r="W17" s="34"/>
      <c r="X17" s="34"/>
      <c r="Y17" s="34"/>
      <c r="Z17" s="34"/>
      <c r="AA17" s="34"/>
      <c r="AB17" s="62"/>
      <c r="AC17" s="61"/>
      <c r="AD17" s="61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3</v>
      </c>
      <c r="CB17" s="108"/>
      <c r="CC17" s="108">
        <f>BY17+CA17</f>
        <v>3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40"/>
      <c r="P18" s="40" t="s">
        <v>41</v>
      </c>
      <c r="Q18" s="40"/>
      <c r="R18" s="40" t="s">
        <v>41</v>
      </c>
      <c r="S18" s="40"/>
      <c r="T18" s="40" t="s">
        <v>41</v>
      </c>
      <c r="U18" s="34"/>
      <c r="V18" s="34" t="s">
        <v>41</v>
      </c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15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40"/>
      <c r="P19" s="40" t="s">
        <v>41</v>
      </c>
      <c r="Q19" s="40"/>
      <c r="R19" s="40" t="s">
        <v>41</v>
      </c>
      <c r="S19" s="40"/>
      <c r="T19" s="40" t="s">
        <v>41</v>
      </c>
      <c r="U19" s="34"/>
      <c r="V19" s="34" t="s">
        <v>41</v>
      </c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41</v>
      </c>
      <c r="S20" s="40"/>
      <c r="T20" s="40" t="s">
        <v>41</v>
      </c>
      <c r="U20" s="34"/>
      <c r="V20" s="34" t="s">
        <v>41</v>
      </c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40"/>
      <c r="P21" s="40" t="s">
        <v>41</v>
      </c>
      <c r="Q21" s="40"/>
      <c r="R21" s="40" t="s">
        <v>42</v>
      </c>
      <c r="S21" s="40"/>
      <c r="T21" s="40" t="s">
        <v>41</v>
      </c>
      <c r="U21" s="34"/>
      <c r="V21" s="34" t="s">
        <v>42</v>
      </c>
      <c r="W21" s="34"/>
      <c r="X21" s="34"/>
      <c r="Y21" s="34"/>
      <c r="Z21" s="34"/>
      <c r="AA21" s="34"/>
      <c r="AB21" s="62"/>
      <c r="AC21" s="61"/>
      <c r="AD21" s="61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0"/>
        <v>0</v>
      </c>
      <c r="BZ21" s="108"/>
      <c r="CA21" s="108">
        <f t="shared" si="1"/>
        <v>2</v>
      </c>
      <c r="CB21" s="108"/>
      <c r="CC21" s="108">
        <f t="shared" si="2"/>
        <v>2</v>
      </c>
      <c r="CD21" s="108"/>
    </row>
    <row r="22" spans="1:173" s="25" customFormat="1" ht="20.149999999999999" customHeight="1" x14ac:dyDescent="0.25">
      <c r="A22" s="45">
        <v>10</v>
      </c>
      <c r="B22" s="85" t="s">
        <v>25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41</v>
      </c>
      <c r="Q22" s="40"/>
      <c r="R22" s="40" t="s">
        <v>41</v>
      </c>
      <c r="S22" s="40"/>
      <c r="T22" s="40" t="s">
        <v>41</v>
      </c>
      <c r="U22" s="34"/>
      <c r="V22" s="34" t="s">
        <v>42</v>
      </c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108">
        <f t="shared" si="0"/>
        <v>0</v>
      </c>
      <c r="BZ22" s="108"/>
      <c r="CA22" s="108">
        <f t="shared" si="1"/>
        <v>1</v>
      </c>
      <c r="CB22" s="108"/>
      <c r="CC22" s="108">
        <f t="shared" si="2"/>
        <v>1</v>
      </c>
      <c r="CD22" s="108"/>
    </row>
    <row r="23" spans="1:173" s="25" customFormat="1" ht="15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 t="s">
        <v>41</v>
      </c>
      <c r="U23" s="34"/>
      <c r="V23" s="34" t="s">
        <v>41</v>
      </c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15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40"/>
      <c r="P24" s="40" t="s">
        <v>41</v>
      </c>
      <c r="Q24" s="40"/>
      <c r="R24" s="40" t="s">
        <v>41</v>
      </c>
      <c r="S24" s="40"/>
      <c r="T24" s="40" t="s">
        <v>41</v>
      </c>
      <c r="U24" s="34"/>
      <c r="V24" s="34" t="s">
        <v>42</v>
      </c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1</v>
      </c>
      <c r="CB24" s="108"/>
      <c r="CC24" s="108">
        <f t="shared" si="2"/>
        <v>1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40"/>
      <c r="P25" s="40" t="s">
        <v>41</v>
      </c>
      <c r="Q25" s="40"/>
      <c r="R25" s="40" t="s">
        <v>41</v>
      </c>
      <c r="S25" s="40"/>
      <c r="T25" s="40" t="s">
        <v>41</v>
      </c>
      <c r="U25" s="34"/>
      <c r="V25" s="34" t="s">
        <v>41</v>
      </c>
      <c r="W25" s="34"/>
      <c r="X25" s="34"/>
      <c r="Y25" s="34"/>
      <c r="Z25" s="34"/>
      <c r="AA25" s="34"/>
      <c r="AB25" s="62"/>
      <c r="AC25" s="61"/>
      <c r="AD25" s="61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0"/>
        <v>0</v>
      </c>
      <c r="BZ25" s="108"/>
      <c r="CA25" s="108">
        <f t="shared" si="1"/>
        <v>0</v>
      </c>
      <c r="CB25" s="108"/>
      <c r="CC25" s="108">
        <f t="shared" si="2"/>
        <v>0</v>
      </c>
      <c r="CD25" s="109"/>
    </row>
    <row r="26" spans="1:173" s="25" customFormat="1" ht="15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40"/>
      <c r="P26" s="40" t="s">
        <v>41</v>
      </c>
      <c r="Q26" s="40"/>
      <c r="R26" s="40" t="s">
        <v>41</v>
      </c>
      <c r="S26" s="40"/>
      <c r="T26" s="40" t="s">
        <v>46</v>
      </c>
      <c r="U26" s="34"/>
      <c r="V26" s="34" t="s">
        <v>46</v>
      </c>
      <c r="W26" s="34"/>
      <c r="X26" s="34"/>
      <c r="Y26" s="34"/>
      <c r="Z26" s="34"/>
      <c r="AB26" s="62"/>
      <c r="AC26" s="61"/>
      <c r="AD26" s="61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15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0"/>
      <c r="P27" s="40" t="s">
        <v>41</v>
      </c>
      <c r="Q27" s="40"/>
      <c r="R27" s="40" t="s">
        <v>42</v>
      </c>
      <c r="S27" s="40"/>
      <c r="T27" s="40" t="s">
        <v>41</v>
      </c>
      <c r="U27" s="34"/>
      <c r="V27" s="34" t="s">
        <v>41</v>
      </c>
      <c r="W27" s="34"/>
      <c r="X27" s="34"/>
      <c r="Y27" s="36"/>
      <c r="Z27" s="36"/>
      <c r="AA27" s="35"/>
      <c r="AB27" s="34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0"/>
        <v>0</v>
      </c>
      <c r="BZ27" s="108"/>
      <c r="CA27" s="108">
        <f t="shared" si="1"/>
        <v>1</v>
      </c>
      <c r="CB27" s="108"/>
      <c r="CC27" s="108">
        <f t="shared" si="2"/>
        <v>1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3">COUNTIF(O29:BX29,"E")</f>
        <v>0</v>
      </c>
      <c r="BZ29" s="98"/>
      <c r="CA29" s="99">
        <f t="shared" ref="CA29" si="4">COUNTIF(O29:BX29,"F")</f>
        <v>0</v>
      </c>
      <c r="CB29" s="98"/>
      <c r="CC29" s="99">
        <f t="shared" ref="CC29" si="5">BY29+CA29</f>
        <v>0</v>
      </c>
      <c r="CD29" s="100"/>
    </row>
    <row r="30" spans="1:173" s="4" customFormat="1" ht="20.149999999999999" customHeight="1" thickBot="1" x14ac:dyDescent="0.3">
      <c r="A30" s="101" t="s">
        <v>47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 t="s">
        <v>44</v>
      </c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A30:N30"/>
    <mergeCell ref="BY30:BZ30"/>
    <mergeCell ref="CA30:CB30"/>
    <mergeCell ref="CC30:CD30"/>
    <mergeCell ref="A31:CD32"/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6">
    <cfRule type="expression" dxfId="29" priority="1">
      <formula>#REF!&gt;0</formula>
    </cfRule>
  </conditionalFormatting>
  <conditionalFormatting sqref="B28">
    <cfRule type="expression" dxfId="28" priority="2">
      <formula>#REF!&gt;0</formula>
    </cfRule>
  </conditionalFormatting>
  <dataValidations count="1">
    <dataValidation type="list" allowBlank="1" showInputMessage="1" showErrorMessage="1" sqref="M7" xr:uid="{D8574065-25FA-4E4F-B559-414664FF224F}">
      <formula1>#REF!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EBA7B-66E1-42A1-AF43-450FA031BE18}">
  <dimension ref="A1:FQ35"/>
  <sheetViews>
    <sheetView topLeftCell="A16" workbookViewId="0">
      <selection activeCell="A16" sqref="A1:XFD1048576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18" width="3" style="7" customWidth="1"/>
    <col min="19" max="19" width="4.1796875" style="7" customWidth="1"/>
    <col min="20" max="20" width="3" style="7" customWidth="1"/>
    <col min="21" max="21" width="4.453125" style="7" bestFit="1" customWidth="1"/>
    <col min="22" max="22" width="4" style="7" customWidth="1"/>
    <col min="23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45628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45639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45627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2</v>
      </c>
      <c r="P11" s="120"/>
      <c r="Q11" s="131">
        <v>5</v>
      </c>
      <c r="R11" s="120"/>
      <c r="S11" s="131"/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5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51"/>
      <c r="P13" s="65" t="s">
        <v>42</v>
      </c>
      <c r="Q13" s="51"/>
      <c r="R13" s="51" t="s">
        <v>41</v>
      </c>
      <c r="S13" s="51"/>
      <c r="T13" s="51"/>
      <c r="U13" s="48"/>
      <c r="V13" s="48"/>
      <c r="W13" s="48"/>
      <c r="X13" s="48"/>
      <c r="Y13" s="49"/>
      <c r="Z13" s="49"/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1</v>
      </c>
      <c r="CB13" s="110"/>
      <c r="CC13" s="110">
        <f>BY13+CA13</f>
        <v>1</v>
      </c>
      <c r="CD13" s="111"/>
    </row>
    <row r="14" spans="1:173" s="25" customFormat="1" ht="17.25" customHeight="1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59" t="s">
        <v>42</v>
      </c>
      <c r="Q14" s="40"/>
      <c r="R14" s="40" t="s">
        <v>42</v>
      </c>
      <c r="S14" s="40"/>
      <c r="T14" s="40"/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2</v>
      </c>
      <c r="CB14" s="108"/>
      <c r="CC14" s="108">
        <f>BY14+CA14</f>
        <v>2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40"/>
      <c r="P15" s="40" t="s">
        <v>41</v>
      </c>
      <c r="Q15" s="40"/>
      <c r="R15" s="40" t="s">
        <v>41</v>
      </c>
      <c r="S15" s="61"/>
      <c r="T15" s="61"/>
      <c r="U15" s="40"/>
      <c r="V15" s="40"/>
      <c r="W15" s="40"/>
      <c r="X15" s="40"/>
      <c r="Y15" s="61"/>
      <c r="Z15" s="61"/>
      <c r="AA15" s="62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40"/>
      <c r="P16" s="40" t="s">
        <v>41</v>
      </c>
      <c r="Q16" s="40"/>
      <c r="R16" s="40" t="s">
        <v>41</v>
      </c>
      <c r="S16" s="40"/>
      <c r="T16" s="40"/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27" si="0">COUNTIF(O16:BX16,"E")</f>
        <v>0</v>
      </c>
      <c r="BZ16" s="108"/>
      <c r="CA16" s="108">
        <f t="shared" ref="CA16:CA27" si="1">COUNTIF(O16:BX16,"F")</f>
        <v>0</v>
      </c>
      <c r="CB16" s="108"/>
      <c r="CC16" s="108">
        <f t="shared" ref="CC16:CC27" si="2">BY16+CA16</f>
        <v>0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40"/>
      <c r="P17" s="40" t="s">
        <v>41</v>
      </c>
      <c r="Q17" s="40"/>
      <c r="R17" s="40" t="s">
        <v>41</v>
      </c>
      <c r="S17" s="40"/>
      <c r="T17" s="40"/>
      <c r="U17" s="34"/>
      <c r="V17" s="34"/>
      <c r="W17" s="34"/>
      <c r="X17" s="34"/>
      <c r="Y17" s="34"/>
      <c r="Z17" s="34"/>
      <c r="AA17" s="34"/>
      <c r="AB17" s="62"/>
      <c r="AC17" s="61"/>
      <c r="AD17" s="61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0</v>
      </c>
      <c r="CB17" s="108"/>
      <c r="CC17" s="108">
        <f>BY17+CA17</f>
        <v>0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40"/>
      <c r="P18" s="40" t="s">
        <v>41</v>
      </c>
      <c r="Q18" s="40"/>
      <c r="R18" s="40" t="s">
        <v>41</v>
      </c>
      <c r="S18" s="40"/>
      <c r="T18" s="40"/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15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40"/>
      <c r="P19" s="40" t="s">
        <v>41</v>
      </c>
      <c r="Q19" s="40"/>
      <c r="R19" s="40" t="s">
        <v>41</v>
      </c>
      <c r="S19" s="40"/>
      <c r="T19" s="40"/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42</v>
      </c>
      <c r="Q20" s="40"/>
      <c r="R20" s="40" t="s">
        <v>41</v>
      </c>
      <c r="S20" s="40"/>
      <c r="T20" s="40"/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1</v>
      </c>
      <c r="CB20" s="108"/>
      <c r="CC20" s="108">
        <f t="shared" si="2"/>
        <v>1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40"/>
      <c r="P21" s="40" t="s">
        <v>41</v>
      </c>
      <c r="Q21" s="40"/>
      <c r="R21" s="40" t="s">
        <v>41</v>
      </c>
      <c r="S21" s="40"/>
      <c r="T21" s="40"/>
      <c r="U21" s="34"/>
      <c r="V21" s="34"/>
      <c r="W21" s="34"/>
      <c r="X21" s="34"/>
      <c r="Y21" s="34"/>
      <c r="Z21" s="34"/>
      <c r="AA21" s="34"/>
      <c r="AB21" s="62"/>
      <c r="AC21" s="61"/>
      <c r="AD21" s="61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0"/>
        <v>0</v>
      </c>
      <c r="BZ21" s="108"/>
      <c r="CA21" s="108">
        <f t="shared" si="1"/>
        <v>0</v>
      </c>
      <c r="CB21" s="108"/>
      <c r="CC21" s="108">
        <f t="shared" si="2"/>
        <v>0</v>
      </c>
      <c r="CD21" s="108"/>
    </row>
    <row r="22" spans="1:173" s="25" customFormat="1" ht="20.149999999999999" customHeight="1" x14ac:dyDescent="0.25">
      <c r="A22" s="45">
        <v>10</v>
      </c>
      <c r="B22" s="85" t="s">
        <v>25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41</v>
      </c>
      <c r="Q22" s="40"/>
      <c r="R22" s="40" t="s">
        <v>41</v>
      </c>
      <c r="S22" s="40"/>
      <c r="T22" s="40"/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8"/>
    </row>
    <row r="23" spans="1:173" s="25" customFormat="1" ht="15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/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15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40"/>
      <c r="P24" s="40" t="s">
        <v>41</v>
      </c>
      <c r="Q24" s="40"/>
      <c r="R24" s="40" t="s">
        <v>41</v>
      </c>
      <c r="S24" s="40"/>
      <c r="T24" s="40"/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40"/>
      <c r="P25" s="40" t="s">
        <v>41</v>
      </c>
      <c r="Q25" s="40"/>
      <c r="R25" s="40" t="s">
        <v>42</v>
      </c>
      <c r="S25" s="40"/>
      <c r="T25" s="40"/>
      <c r="U25" s="34"/>
      <c r="V25" s="34"/>
      <c r="W25" s="34"/>
      <c r="X25" s="34"/>
      <c r="Y25" s="34"/>
      <c r="Z25" s="34"/>
      <c r="AA25" s="34"/>
      <c r="AB25" s="62"/>
      <c r="AC25" s="61"/>
      <c r="AD25" s="61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0"/>
        <v>0</v>
      </c>
      <c r="BZ25" s="108"/>
      <c r="CA25" s="108">
        <f t="shared" si="1"/>
        <v>1</v>
      </c>
      <c r="CB25" s="108"/>
      <c r="CC25" s="108">
        <f t="shared" si="2"/>
        <v>1</v>
      </c>
      <c r="CD25" s="109"/>
    </row>
    <row r="26" spans="1:173" s="25" customFormat="1" ht="15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40"/>
      <c r="P26" s="40" t="s">
        <v>42</v>
      </c>
      <c r="Q26" s="40"/>
      <c r="R26" s="40" t="s">
        <v>42</v>
      </c>
      <c r="S26" s="40"/>
      <c r="T26" s="40"/>
      <c r="U26" s="34"/>
      <c r="V26" s="34"/>
      <c r="W26" s="34"/>
      <c r="X26" s="34"/>
      <c r="Y26" s="34"/>
      <c r="Z26" s="34"/>
      <c r="AB26" s="62"/>
      <c r="AC26" s="61"/>
      <c r="AD26" s="61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2</v>
      </c>
      <c r="CB26" s="108"/>
      <c r="CC26" s="108">
        <f t="shared" si="2"/>
        <v>2</v>
      </c>
      <c r="CD26" s="109"/>
    </row>
    <row r="27" spans="1:173" s="25" customFormat="1" ht="15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0"/>
      <c r="P27" s="40" t="s">
        <v>41</v>
      </c>
      <c r="Q27" s="40"/>
      <c r="R27" s="40" t="s">
        <v>41</v>
      </c>
      <c r="S27" s="40"/>
      <c r="T27" s="40"/>
      <c r="U27" s="34"/>
      <c r="V27" s="34"/>
      <c r="W27" s="34"/>
      <c r="X27" s="34"/>
      <c r="Y27" s="36"/>
      <c r="Z27" s="36"/>
      <c r="AA27" s="35"/>
      <c r="AB27" s="34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0"/>
        <v>0</v>
      </c>
      <c r="BZ27" s="108"/>
      <c r="CA27" s="108">
        <f t="shared" si="1"/>
        <v>0</v>
      </c>
      <c r="CB27" s="108"/>
      <c r="CC27" s="108">
        <f t="shared" si="2"/>
        <v>0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3">COUNTIF(O29:BX29,"E")</f>
        <v>0</v>
      </c>
      <c r="BZ29" s="98"/>
      <c r="CA29" s="99">
        <f t="shared" ref="CA29" si="4">COUNTIF(O29:BX29,"F")</f>
        <v>0</v>
      </c>
      <c r="CB29" s="98"/>
      <c r="CC29" s="99">
        <f t="shared" ref="CC29" si="5">BY29+CA29</f>
        <v>0</v>
      </c>
      <c r="CD29" s="100"/>
    </row>
    <row r="30" spans="1:173" s="4" customFormat="1" ht="20.149999999999999" customHeight="1" thickBot="1" x14ac:dyDescent="0.3">
      <c r="A30" s="101" t="s">
        <v>47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A30:N30"/>
    <mergeCell ref="BY30:BZ30"/>
    <mergeCell ref="CA30:CB30"/>
    <mergeCell ref="CC30:CD30"/>
    <mergeCell ref="A31:CD32"/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</mergeCells>
  <conditionalFormatting sqref="B13:B26">
    <cfRule type="expression" dxfId="27" priority="1">
      <formula>#REF!&gt;0</formula>
    </cfRule>
  </conditionalFormatting>
  <conditionalFormatting sqref="B28">
    <cfRule type="expression" dxfId="26" priority="2">
      <formula>#REF!&gt;0</formula>
    </cfRule>
  </conditionalFormatting>
  <dataValidations count="1">
    <dataValidation type="list" allowBlank="1" showInputMessage="1" showErrorMessage="1" sqref="M7" xr:uid="{39D4C123-179A-47C1-9DB6-A8FEC0666C0E}">
      <formula1>#REF!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6E9F-06EC-41E1-A850-A447FBB3BDEC}">
  <dimension ref="A1:FQ35"/>
  <sheetViews>
    <sheetView topLeftCell="A15" workbookViewId="0">
      <selection activeCell="AF25" sqref="AF25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18" width="3" style="7" customWidth="1"/>
    <col min="19" max="19" width="4.1796875" style="7" customWidth="1"/>
    <col min="20" max="20" width="3" style="7" customWidth="1"/>
    <col min="21" max="21" width="4.453125" style="7" bestFit="1" customWidth="1"/>
    <col min="22" max="22" width="4" style="7" customWidth="1"/>
    <col min="23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45698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45712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45698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10</v>
      </c>
      <c r="P11" s="120"/>
      <c r="Q11" s="131">
        <v>17</v>
      </c>
      <c r="R11" s="120"/>
      <c r="S11" s="131">
        <v>24</v>
      </c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5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51"/>
      <c r="P13" s="34" t="s">
        <v>42</v>
      </c>
      <c r="Q13" s="51"/>
      <c r="R13" s="51" t="s">
        <v>41</v>
      </c>
      <c r="S13" s="51"/>
      <c r="T13" s="51" t="s">
        <v>41</v>
      </c>
      <c r="U13" s="48"/>
      <c r="V13" s="48"/>
      <c r="W13" s="48"/>
      <c r="X13" s="48"/>
      <c r="Y13" s="49"/>
      <c r="Z13" s="49"/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1</v>
      </c>
      <c r="CB13" s="110"/>
      <c r="CC13" s="110">
        <f>BY13+CA13</f>
        <v>1</v>
      </c>
      <c r="CD13" s="111"/>
    </row>
    <row r="14" spans="1:173" s="25" customFormat="1" ht="17.25" customHeight="1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 t="s">
        <v>41</v>
      </c>
      <c r="Q14" s="40"/>
      <c r="R14" s="40" t="s">
        <v>41</v>
      </c>
      <c r="S14" s="40"/>
      <c r="T14" s="40" t="s">
        <v>41</v>
      </c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40"/>
      <c r="P15" s="40" t="s">
        <v>41</v>
      </c>
      <c r="Q15" s="40"/>
      <c r="R15" s="40" t="s">
        <v>41</v>
      </c>
      <c r="S15" s="61"/>
      <c r="T15" s="61" t="s">
        <v>41</v>
      </c>
      <c r="U15" s="40"/>
      <c r="V15" s="40"/>
      <c r="W15" s="40"/>
      <c r="X15" s="40"/>
      <c r="Y15" s="61"/>
      <c r="Z15" s="61"/>
      <c r="AA15" s="62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40"/>
      <c r="P16" s="40" t="s">
        <v>41</v>
      </c>
      <c r="Q16" s="40"/>
      <c r="R16" s="40" t="s">
        <v>41</v>
      </c>
      <c r="S16" s="40"/>
      <c r="T16" s="40" t="s">
        <v>41</v>
      </c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27" si="0">COUNTIF(O16:BX16,"E")</f>
        <v>0</v>
      </c>
      <c r="BZ16" s="108"/>
      <c r="CA16" s="108">
        <f t="shared" ref="CA16:CA27" si="1">COUNTIF(O16:BX16,"F")</f>
        <v>0</v>
      </c>
      <c r="CB16" s="108"/>
      <c r="CC16" s="108">
        <f t="shared" ref="CC16:CC27" si="2">BY16+CA16</f>
        <v>0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40"/>
      <c r="P17" s="40" t="s">
        <v>42</v>
      </c>
      <c r="Q17" s="40"/>
      <c r="R17" s="40" t="s">
        <v>41</v>
      </c>
      <c r="S17" s="40"/>
      <c r="T17" s="40" t="s">
        <v>41</v>
      </c>
      <c r="U17" s="34"/>
      <c r="V17" s="34"/>
      <c r="W17" s="34"/>
      <c r="X17" s="34"/>
      <c r="Y17" s="34"/>
      <c r="Z17" s="34"/>
      <c r="AA17" s="34"/>
      <c r="AB17" s="62"/>
      <c r="AC17" s="61"/>
      <c r="AD17" s="61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1</v>
      </c>
      <c r="CB17" s="108"/>
      <c r="CC17" s="108">
        <f>BY17+CA17</f>
        <v>1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40"/>
      <c r="P18" s="40" t="s">
        <v>41</v>
      </c>
      <c r="Q18" s="40"/>
      <c r="R18" s="40" t="s">
        <v>41</v>
      </c>
      <c r="S18" s="40"/>
      <c r="T18" s="40" t="s">
        <v>41</v>
      </c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15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40"/>
      <c r="P19" s="40" t="s">
        <v>41</v>
      </c>
      <c r="Q19" s="40"/>
      <c r="R19" s="40" t="s">
        <v>41</v>
      </c>
      <c r="S19" s="40"/>
      <c r="T19" s="40" t="s">
        <v>41</v>
      </c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41</v>
      </c>
      <c r="S20" s="40"/>
      <c r="T20" s="40" t="s">
        <v>41</v>
      </c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40"/>
      <c r="P21" s="40" t="s">
        <v>41</v>
      </c>
      <c r="Q21" s="40"/>
      <c r="R21" s="40" t="s">
        <v>41</v>
      </c>
      <c r="S21" s="40"/>
      <c r="T21" s="40" t="s">
        <v>42</v>
      </c>
      <c r="U21" s="34"/>
      <c r="V21" s="34"/>
      <c r="W21" s="34"/>
      <c r="X21" s="34"/>
      <c r="Y21" s="34"/>
      <c r="Z21" s="34"/>
      <c r="AA21" s="34"/>
      <c r="AB21" s="62"/>
      <c r="AC21" s="61"/>
      <c r="AD21" s="61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0"/>
        <v>0</v>
      </c>
      <c r="BZ21" s="108"/>
      <c r="CA21" s="108">
        <f t="shared" si="1"/>
        <v>1</v>
      </c>
      <c r="CB21" s="108"/>
      <c r="CC21" s="108">
        <f t="shared" si="2"/>
        <v>1</v>
      </c>
      <c r="CD21" s="108"/>
    </row>
    <row r="22" spans="1:173" s="69" customFormat="1" ht="20.149999999999999" customHeight="1" x14ac:dyDescent="0.25">
      <c r="A22" s="66">
        <v>10</v>
      </c>
      <c r="B22" s="201" t="s">
        <v>25</v>
      </c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63"/>
      <c r="P22" s="63" t="s">
        <v>41</v>
      </c>
      <c r="Q22" s="63"/>
      <c r="R22" s="63" t="s">
        <v>41</v>
      </c>
      <c r="S22" s="63"/>
      <c r="T22" s="63" t="s">
        <v>48</v>
      </c>
      <c r="U22" s="63"/>
      <c r="V22" s="63"/>
      <c r="W22" s="63"/>
      <c r="X22" s="63"/>
      <c r="Y22" s="63"/>
      <c r="Z22" s="63"/>
      <c r="AA22" s="63"/>
      <c r="AB22" s="67"/>
      <c r="AC22" s="68"/>
      <c r="AD22" s="68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202">
        <f t="shared" si="0"/>
        <v>0</v>
      </c>
      <c r="BZ22" s="202"/>
      <c r="CA22" s="202">
        <f t="shared" si="1"/>
        <v>0</v>
      </c>
      <c r="CB22" s="202"/>
      <c r="CC22" s="202">
        <f t="shared" si="2"/>
        <v>0</v>
      </c>
      <c r="CD22" s="202"/>
    </row>
    <row r="23" spans="1:173" s="25" customFormat="1" ht="15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 t="s">
        <v>41</v>
      </c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15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40"/>
      <c r="P24" s="40" t="s">
        <v>41</v>
      </c>
      <c r="Q24" s="40"/>
      <c r="R24" s="40" t="s">
        <v>41</v>
      </c>
      <c r="S24" s="40"/>
      <c r="T24" s="40" t="s">
        <v>41</v>
      </c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40"/>
      <c r="P25" s="40" t="s">
        <v>42</v>
      </c>
      <c r="Q25" s="40"/>
      <c r="R25" s="40" t="s">
        <v>41</v>
      </c>
      <c r="S25" s="40"/>
      <c r="T25" s="40" t="s">
        <v>42</v>
      </c>
      <c r="U25" s="34" t="s">
        <v>44</v>
      </c>
      <c r="V25" s="34"/>
      <c r="W25" s="34"/>
      <c r="X25" s="34"/>
      <c r="Y25" s="34"/>
      <c r="Z25" s="34"/>
      <c r="AA25" s="34"/>
      <c r="AB25" s="62"/>
      <c r="AC25" s="61"/>
      <c r="AD25" s="61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0"/>
        <v>0</v>
      </c>
      <c r="BZ25" s="108"/>
      <c r="CA25" s="108">
        <f t="shared" si="1"/>
        <v>2</v>
      </c>
      <c r="CB25" s="108"/>
      <c r="CC25" s="108">
        <f t="shared" si="2"/>
        <v>2</v>
      </c>
      <c r="CD25" s="109"/>
    </row>
    <row r="26" spans="1:173" s="25" customFormat="1" ht="15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40"/>
      <c r="P26" s="40" t="s">
        <v>41</v>
      </c>
      <c r="Q26" s="40"/>
      <c r="R26" s="40" t="s">
        <v>42</v>
      </c>
      <c r="S26" s="40"/>
      <c r="T26" s="40" t="s">
        <v>42</v>
      </c>
      <c r="U26" s="34" t="s">
        <v>44</v>
      </c>
      <c r="V26" s="34"/>
      <c r="W26" s="34"/>
      <c r="X26" s="34"/>
      <c r="Y26" s="34"/>
      <c r="Z26" s="34"/>
      <c r="AB26" s="62"/>
      <c r="AC26" s="61"/>
      <c r="AD26" s="61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2</v>
      </c>
      <c r="CB26" s="108"/>
      <c r="CC26" s="108">
        <f t="shared" si="2"/>
        <v>2</v>
      </c>
      <c r="CD26" s="109"/>
    </row>
    <row r="27" spans="1:173" s="25" customFormat="1" ht="15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0"/>
      <c r="P27" s="40" t="s">
        <v>41</v>
      </c>
      <c r="Q27" s="40"/>
      <c r="R27" s="40" t="s">
        <v>42</v>
      </c>
      <c r="S27" s="40"/>
      <c r="T27" s="40" t="s">
        <v>41</v>
      </c>
      <c r="U27" s="34" t="s">
        <v>44</v>
      </c>
      <c r="V27" s="34"/>
      <c r="W27" s="34"/>
      <c r="X27" s="34"/>
      <c r="Y27" s="36"/>
      <c r="Z27" s="36"/>
      <c r="AA27" s="35"/>
      <c r="AB27" s="34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0"/>
        <v>0</v>
      </c>
      <c r="BZ27" s="108"/>
      <c r="CA27" s="108">
        <f t="shared" si="1"/>
        <v>1</v>
      </c>
      <c r="CB27" s="108"/>
      <c r="CC27" s="108">
        <f t="shared" si="2"/>
        <v>1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3">COUNTIF(O29:BX29,"E")</f>
        <v>0</v>
      </c>
      <c r="BZ29" s="98"/>
      <c r="CA29" s="99">
        <f t="shared" ref="CA29" si="4">COUNTIF(O29:BX29,"F")</f>
        <v>0</v>
      </c>
      <c r="CB29" s="98"/>
      <c r="CC29" s="99">
        <f t="shared" ref="CC29" si="5">BY29+CA29</f>
        <v>0</v>
      </c>
      <c r="CD29" s="100"/>
    </row>
    <row r="30" spans="1:173" s="4" customFormat="1" ht="20.149999999999999" customHeight="1" thickBot="1" x14ac:dyDescent="0.3">
      <c r="A30" s="101" t="s">
        <v>47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A30:N30"/>
    <mergeCell ref="BY30:BZ30"/>
    <mergeCell ref="CA30:CB30"/>
    <mergeCell ref="CC30:CD30"/>
    <mergeCell ref="A31:CD32"/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</mergeCells>
  <conditionalFormatting sqref="B13:B26">
    <cfRule type="expression" dxfId="25" priority="1">
      <formula>#REF!&gt;0</formula>
    </cfRule>
  </conditionalFormatting>
  <conditionalFormatting sqref="B28">
    <cfRule type="expression" dxfId="24" priority="2">
      <formula>#REF!&gt;0</formula>
    </cfRule>
  </conditionalFormatting>
  <dataValidations count="1">
    <dataValidation type="list" allowBlank="1" showInputMessage="1" showErrorMessage="1" sqref="M7" xr:uid="{0F073F5E-D74E-4490-945B-3DF38AE6FE56}">
      <formula1>#REF!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77CF7-C702-4C8C-8DE3-6036ADC9D3B5}">
  <dimension ref="A1:FQ35"/>
  <sheetViews>
    <sheetView topLeftCell="A10" workbookViewId="0">
      <selection activeCell="AW20" sqref="AW20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18" width="3" style="7" customWidth="1"/>
    <col min="19" max="19" width="4.1796875" style="7" customWidth="1"/>
    <col min="20" max="20" width="3" style="7" customWidth="1"/>
    <col min="21" max="21" width="4.453125" style="7" bestFit="1" customWidth="1"/>
    <col min="22" max="22" width="4" style="7" customWidth="1"/>
    <col min="23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45719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45747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45719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3</v>
      </c>
      <c r="P11" s="120"/>
      <c r="Q11" s="131">
        <v>10</v>
      </c>
      <c r="R11" s="120"/>
      <c r="S11" s="131">
        <v>17</v>
      </c>
      <c r="T11" s="120"/>
      <c r="U11" s="131">
        <v>31</v>
      </c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5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51"/>
      <c r="P13" s="34" t="s">
        <v>41</v>
      </c>
      <c r="Q13" s="51"/>
      <c r="R13" s="51" t="s">
        <v>41</v>
      </c>
      <c r="S13" s="51"/>
      <c r="T13" s="51" t="s">
        <v>41</v>
      </c>
      <c r="U13" s="48"/>
      <c r="V13" s="48" t="s">
        <v>42</v>
      </c>
      <c r="W13" s="48"/>
      <c r="X13" s="48"/>
      <c r="Y13" s="49"/>
      <c r="Z13" s="49"/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1</v>
      </c>
      <c r="CB13" s="110"/>
      <c r="CC13" s="110">
        <f>BY13+CA13</f>
        <v>1</v>
      </c>
      <c r="CD13" s="111"/>
    </row>
    <row r="14" spans="1:173" s="25" customFormat="1" ht="17.25" customHeight="1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 t="s">
        <v>41</v>
      </c>
      <c r="Q14" s="40"/>
      <c r="R14" s="40" t="s">
        <v>42</v>
      </c>
      <c r="S14" s="40"/>
      <c r="T14" s="40" t="s">
        <v>42</v>
      </c>
      <c r="U14" s="40"/>
      <c r="V14" s="40" t="s">
        <v>41</v>
      </c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2</v>
      </c>
      <c r="CB14" s="108"/>
      <c r="CC14" s="108">
        <f>BY14+CA14</f>
        <v>2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40"/>
      <c r="P15" s="40" t="s">
        <v>41</v>
      </c>
      <c r="Q15" s="40"/>
      <c r="R15" s="40" t="s">
        <v>41</v>
      </c>
      <c r="S15" s="61"/>
      <c r="T15" s="61" t="s">
        <v>41</v>
      </c>
      <c r="U15" s="40"/>
      <c r="V15" s="40" t="s">
        <v>41</v>
      </c>
      <c r="W15" s="40"/>
      <c r="X15" s="40"/>
      <c r="Y15" s="61"/>
      <c r="Z15" s="61"/>
      <c r="AA15" s="62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40"/>
      <c r="P16" s="40" t="s">
        <v>41</v>
      </c>
      <c r="Q16" s="40"/>
      <c r="R16" s="40" t="s">
        <v>41</v>
      </c>
      <c r="S16" s="40"/>
      <c r="T16" s="40" t="s">
        <v>41</v>
      </c>
      <c r="U16" s="34"/>
      <c r="V16" s="34" t="s">
        <v>42</v>
      </c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27" si="0">COUNTIF(O16:BX16,"E")</f>
        <v>0</v>
      </c>
      <c r="BZ16" s="108"/>
      <c r="CA16" s="108">
        <f t="shared" ref="CA16:CA27" si="1">COUNTIF(O16:BX16,"F")</f>
        <v>1</v>
      </c>
      <c r="CB16" s="108"/>
      <c r="CC16" s="108">
        <f t="shared" ref="CC16:CC27" si="2">BY16+CA16</f>
        <v>1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40"/>
      <c r="P17" s="40" t="s">
        <v>41</v>
      </c>
      <c r="Q17" s="40"/>
      <c r="R17" s="40" t="s">
        <v>41</v>
      </c>
      <c r="S17" s="40"/>
      <c r="T17" s="40" t="s">
        <v>42</v>
      </c>
      <c r="U17" s="34"/>
      <c r="V17" s="34" t="s">
        <v>42</v>
      </c>
      <c r="W17" s="34"/>
      <c r="X17" s="34"/>
      <c r="Y17" s="34"/>
      <c r="Z17" s="34"/>
      <c r="AA17" s="34"/>
      <c r="AB17" s="62"/>
      <c r="AC17" s="61"/>
      <c r="AD17" s="61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2</v>
      </c>
      <c r="CB17" s="108"/>
      <c r="CC17" s="108">
        <f>BY17+CA17</f>
        <v>2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40"/>
      <c r="P18" s="40" t="s">
        <v>42</v>
      </c>
      <c r="Q18" s="40"/>
      <c r="R18" s="40" t="s">
        <v>41</v>
      </c>
      <c r="S18" s="40"/>
      <c r="T18" s="40" t="s">
        <v>41</v>
      </c>
      <c r="U18" s="34"/>
      <c r="V18" s="34" t="s">
        <v>41</v>
      </c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1</v>
      </c>
      <c r="CB18" s="108"/>
      <c r="CC18" s="108">
        <f t="shared" si="2"/>
        <v>1</v>
      </c>
      <c r="CD18" s="109"/>
    </row>
    <row r="19" spans="1:173" s="25" customFormat="1" ht="15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40"/>
      <c r="P19" s="40" t="s">
        <v>42</v>
      </c>
      <c r="Q19" s="40"/>
      <c r="R19" s="40" t="s">
        <v>41</v>
      </c>
      <c r="S19" s="40"/>
      <c r="T19" s="40" t="s">
        <v>41</v>
      </c>
      <c r="U19" s="34"/>
      <c r="V19" s="34" t="s">
        <v>41</v>
      </c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1</v>
      </c>
      <c r="CB19" s="108"/>
      <c r="CC19" s="108">
        <f t="shared" si="2"/>
        <v>1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41</v>
      </c>
      <c r="S20" s="40"/>
      <c r="T20" s="40" t="s">
        <v>41</v>
      </c>
      <c r="U20" s="34"/>
      <c r="V20" s="34" t="s">
        <v>41</v>
      </c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40"/>
      <c r="P21" s="40" t="s">
        <v>41</v>
      </c>
      <c r="Q21" s="40"/>
      <c r="R21" s="40" t="s">
        <v>41</v>
      </c>
      <c r="S21" s="40"/>
      <c r="T21" s="40" t="s">
        <v>41</v>
      </c>
      <c r="U21" s="34"/>
      <c r="V21" s="34" t="s">
        <v>42</v>
      </c>
      <c r="W21" s="34"/>
      <c r="X21" s="34"/>
      <c r="Y21" s="34"/>
      <c r="Z21" s="34"/>
      <c r="AA21" s="34"/>
      <c r="AB21" s="62"/>
      <c r="AC21" s="61"/>
      <c r="AD21" s="61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0"/>
        <v>0</v>
      </c>
      <c r="BZ21" s="108"/>
      <c r="CA21" s="108">
        <f t="shared" si="1"/>
        <v>1</v>
      </c>
      <c r="CB21" s="108"/>
      <c r="CC21" s="108">
        <f t="shared" si="2"/>
        <v>1</v>
      </c>
      <c r="CD21" s="108"/>
    </row>
    <row r="22" spans="1:173" s="25" customFormat="1" ht="20.149999999999999" customHeight="1" x14ac:dyDescent="0.25">
      <c r="A22" s="45">
        <v>10</v>
      </c>
      <c r="B22" s="85" t="s">
        <v>25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48</v>
      </c>
      <c r="Q22" s="40"/>
      <c r="R22" s="40"/>
      <c r="S22" s="40"/>
      <c r="T22" s="40"/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8"/>
    </row>
    <row r="23" spans="1:173" s="25" customFormat="1" ht="15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42</v>
      </c>
      <c r="Q23" s="40"/>
      <c r="R23" s="40" t="s">
        <v>41</v>
      </c>
      <c r="S23" s="40"/>
      <c r="T23" s="40" t="s">
        <v>41</v>
      </c>
      <c r="U23" s="34"/>
      <c r="V23" s="34" t="s">
        <v>41</v>
      </c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1</v>
      </c>
      <c r="CB23" s="108"/>
      <c r="CC23" s="108">
        <f t="shared" si="2"/>
        <v>1</v>
      </c>
      <c r="CD23" s="109"/>
    </row>
    <row r="24" spans="1:173" s="25" customFormat="1" ht="15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40"/>
      <c r="P24" s="40" t="s">
        <v>41</v>
      </c>
      <c r="Q24" s="40"/>
      <c r="R24" s="40" t="s">
        <v>41</v>
      </c>
      <c r="S24" s="40"/>
      <c r="T24" s="40" t="s">
        <v>41</v>
      </c>
      <c r="U24" s="34"/>
      <c r="V24" s="34" t="s">
        <v>41</v>
      </c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40"/>
      <c r="P25" s="40" t="s">
        <v>41</v>
      </c>
      <c r="Q25" s="40"/>
      <c r="R25" s="40" t="s">
        <v>42</v>
      </c>
      <c r="S25" s="40"/>
      <c r="T25" s="40" t="s">
        <v>41</v>
      </c>
      <c r="U25" s="34"/>
      <c r="V25" s="34" t="s">
        <v>42</v>
      </c>
      <c r="W25" s="34"/>
      <c r="X25" s="34"/>
      <c r="Y25" s="34"/>
      <c r="Z25" s="34"/>
      <c r="AA25" s="34"/>
      <c r="AB25" s="62"/>
      <c r="AC25" s="61"/>
      <c r="AD25" s="61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0"/>
        <v>0</v>
      </c>
      <c r="BZ25" s="108"/>
      <c r="CA25" s="108">
        <f t="shared" si="1"/>
        <v>2</v>
      </c>
      <c r="CB25" s="108"/>
      <c r="CC25" s="108">
        <f t="shared" si="2"/>
        <v>2</v>
      </c>
      <c r="CD25" s="109"/>
    </row>
    <row r="26" spans="1:173" s="25" customFormat="1" ht="15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40"/>
      <c r="P26" s="40" t="s">
        <v>48</v>
      </c>
      <c r="Q26" s="40"/>
      <c r="R26" s="40"/>
      <c r="S26" s="40"/>
      <c r="T26" s="40"/>
      <c r="U26" s="34"/>
      <c r="V26" s="34"/>
      <c r="W26" s="34"/>
      <c r="X26" s="34"/>
      <c r="Y26" s="34"/>
      <c r="Z26" s="34"/>
      <c r="AB26" s="62"/>
      <c r="AC26" s="61"/>
      <c r="AD26" s="61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15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0"/>
      <c r="P27" s="40" t="s">
        <v>41</v>
      </c>
      <c r="Q27" s="40"/>
      <c r="R27" s="40" t="s">
        <v>41</v>
      </c>
      <c r="S27" s="40"/>
      <c r="T27" s="40" t="s">
        <v>42</v>
      </c>
      <c r="U27" s="34"/>
      <c r="V27" s="34" t="s">
        <v>41</v>
      </c>
      <c r="W27" s="34"/>
      <c r="X27" s="34"/>
      <c r="Y27" s="36"/>
      <c r="Z27" s="36"/>
      <c r="AA27" s="35"/>
      <c r="AB27" s="34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0"/>
        <v>0</v>
      </c>
      <c r="BZ27" s="108"/>
      <c r="CA27" s="108">
        <f t="shared" si="1"/>
        <v>1</v>
      </c>
      <c r="CB27" s="108"/>
      <c r="CC27" s="108">
        <f t="shared" si="2"/>
        <v>1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3">COUNTIF(O29:BX29,"E")</f>
        <v>0</v>
      </c>
      <c r="BZ29" s="98"/>
      <c r="CA29" s="99">
        <f t="shared" ref="CA29" si="4">COUNTIF(O29:BX29,"F")</f>
        <v>0</v>
      </c>
      <c r="CB29" s="98"/>
      <c r="CC29" s="99">
        <f t="shared" ref="CC29" si="5">BY29+CA29</f>
        <v>0</v>
      </c>
      <c r="CD29" s="100"/>
    </row>
    <row r="30" spans="1:173" s="4" customFormat="1" ht="20.149999999999999" customHeight="1" thickBot="1" x14ac:dyDescent="0.3">
      <c r="A30" s="101" t="s">
        <v>47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A30:N30"/>
    <mergeCell ref="BY30:BZ30"/>
    <mergeCell ref="CA30:CB30"/>
    <mergeCell ref="CC30:CD30"/>
    <mergeCell ref="A31:CD32"/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6">
    <cfRule type="expression" dxfId="23" priority="1">
      <formula>#REF!&gt;0</formula>
    </cfRule>
  </conditionalFormatting>
  <conditionalFormatting sqref="B28">
    <cfRule type="expression" dxfId="22" priority="2">
      <formula>#REF!&gt;0</formula>
    </cfRule>
  </conditionalFormatting>
  <dataValidations count="1">
    <dataValidation type="list" allowBlank="1" showInputMessage="1" showErrorMessage="1" sqref="M7" xr:uid="{BF720A35-FD12-4636-A527-F13228B990CB}">
      <formula1>#REF!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AE83-85BA-4F83-8B5A-FBD3C80410EE}">
  <dimension ref="A1:FQ35"/>
  <sheetViews>
    <sheetView topLeftCell="A13" workbookViewId="0">
      <selection activeCell="AF15" sqref="AF15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5" width="3" style="7" customWidth="1"/>
    <col min="16" max="16" width="3.54296875" style="7" customWidth="1"/>
    <col min="17" max="17" width="3" style="30" customWidth="1"/>
    <col min="18" max="18" width="3" style="7" customWidth="1"/>
    <col min="19" max="19" width="4.1796875" style="7" customWidth="1"/>
    <col min="20" max="20" width="3" style="7" customWidth="1"/>
    <col min="21" max="21" width="4.453125" style="7" bestFit="1" customWidth="1"/>
    <col min="22" max="22" width="4" style="7" customWidth="1"/>
    <col min="23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45719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45747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45754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7</v>
      </c>
      <c r="P11" s="120"/>
      <c r="Q11" s="131">
        <v>21</v>
      </c>
      <c r="R11" s="120"/>
      <c r="S11" s="131"/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5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51"/>
      <c r="P13" s="34" t="s">
        <v>41</v>
      </c>
      <c r="Q13" s="51"/>
      <c r="R13" s="51" t="s">
        <v>41</v>
      </c>
      <c r="S13" s="51"/>
      <c r="T13" s="51"/>
      <c r="U13" s="48"/>
      <c r="V13" s="48"/>
      <c r="W13" s="48"/>
      <c r="X13" s="48"/>
      <c r="Y13" s="49"/>
      <c r="Z13" s="49"/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0</v>
      </c>
      <c r="CB13" s="110"/>
      <c r="CC13" s="110">
        <f>BY13+CA13</f>
        <v>0</v>
      </c>
      <c r="CD13" s="111"/>
    </row>
    <row r="14" spans="1:173" s="25" customFormat="1" ht="17.25" customHeight="1" x14ac:dyDescent="0.25">
      <c r="A14" s="45">
        <v>2</v>
      </c>
      <c r="B14" s="84" t="s">
        <v>33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 t="s">
        <v>41</v>
      </c>
      <c r="Q14" s="40"/>
      <c r="R14" s="40" t="s">
        <v>42</v>
      </c>
      <c r="S14" s="40"/>
      <c r="T14" s="40"/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1</v>
      </c>
      <c r="CB14" s="108"/>
      <c r="CC14" s="108">
        <f>BY14+CA14</f>
        <v>1</v>
      </c>
      <c r="CD14" s="109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40"/>
      <c r="P15" s="40" t="s">
        <v>41</v>
      </c>
      <c r="Q15" s="40"/>
      <c r="R15" s="40" t="s">
        <v>41</v>
      </c>
      <c r="S15" s="61"/>
      <c r="T15" s="61"/>
      <c r="U15" s="40"/>
      <c r="V15" s="40"/>
      <c r="W15" s="40"/>
      <c r="X15" s="40"/>
      <c r="Y15" s="61"/>
      <c r="Z15" s="61"/>
      <c r="AA15" s="62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40"/>
      <c r="P16" s="40" t="s">
        <v>41</v>
      </c>
      <c r="Q16" s="40"/>
      <c r="R16" s="40" t="s">
        <v>41</v>
      </c>
      <c r="S16" s="40"/>
      <c r="T16" s="40"/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27" si="0">COUNTIF(O16:BX16,"E")</f>
        <v>0</v>
      </c>
      <c r="BZ16" s="108"/>
      <c r="CA16" s="108">
        <f t="shared" ref="CA16:CA27" si="1">COUNTIF(O16:BX16,"F")</f>
        <v>0</v>
      </c>
      <c r="CB16" s="108"/>
      <c r="CC16" s="108">
        <f t="shared" ref="CC16:CC27" si="2">BY16+CA16</f>
        <v>0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40"/>
      <c r="P17" s="40" t="s">
        <v>41</v>
      </c>
      <c r="Q17" s="40"/>
      <c r="R17" s="40" t="s">
        <v>41</v>
      </c>
      <c r="S17" s="40"/>
      <c r="T17" s="40"/>
      <c r="U17" s="34"/>
      <c r="V17" s="34"/>
      <c r="W17" s="34"/>
      <c r="X17" s="34"/>
      <c r="Y17" s="34"/>
      <c r="Z17" s="34"/>
      <c r="AA17" s="34"/>
      <c r="AB17" s="62"/>
      <c r="AC17" s="61"/>
      <c r="AD17" s="61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0</v>
      </c>
      <c r="CB17" s="108"/>
      <c r="CC17" s="108">
        <f>BY17+CA17</f>
        <v>0</v>
      </c>
      <c r="CD17" s="109"/>
    </row>
    <row r="18" spans="1:173" s="25" customFormat="1" ht="20.149999999999999" customHeight="1" x14ac:dyDescent="0.25">
      <c r="A18" s="45">
        <v>6</v>
      </c>
      <c r="B18" s="84" t="s">
        <v>29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40"/>
      <c r="P18" s="40" t="s">
        <v>41</v>
      </c>
      <c r="Q18" s="40"/>
      <c r="R18" s="40" t="s">
        <v>41</v>
      </c>
      <c r="S18" s="40"/>
      <c r="T18" s="40"/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15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40"/>
      <c r="P19" s="40" t="s">
        <v>41</v>
      </c>
      <c r="Q19" s="40"/>
      <c r="R19" s="40" t="s">
        <v>41</v>
      </c>
      <c r="S19" s="40"/>
      <c r="T19" s="40"/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41</v>
      </c>
      <c r="S20" s="40"/>
      <c r="T20" s="40"/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40"/>
      <c r="P21" s="40" t="s">
        <v>41</v>
      </c>
      <c r="Q21" s="40"/>
      <c r="R21" s="40" t="s">
        <v>42</v>
      </c>
      <c r="S21" s="40"/>
      <c r="T21" s="40"/>
      <c r="U21" s="34"/>
      <c r="V21" s="34"/>
      <c r="W21" s="34"/>
      <c r="X21" s="34"/>
      <c r="Y21" s="34"/>
      <c r="Z21" s="34"/>
      <c r="AA21" s="34"/>
      <c r="AB21" s="62"/>
      <c r="AC21" s="61"/>
      <c r="AD21" s="61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0"/>
        <v>0</v>
      </c>
      <c r="BZ21" s="108"/>
      <c r="CA21" s="108">
        <f t="shared" si="1"/>
        <v>1</v>
      </c>
      <c r="CB21" s="108"/>
      <c r="CC21" s="108">
        <f t="shared" si="2"/>
        <v>1</v>
      </c>
      <c r="CD21" s="108"/>
    </row>
    <row r="22" spans="1:173" s="25" customFormat="1" ht="20.149999999999999" customHeight="1" x14ac:dyDescent="0.25">
      <c r="A22" s="45">
        <v>10</v>
      </c>
      <c r="B22" s="85" t="s">
        <v>25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48</v>
      </c>
      <c r="Q22" s="40"/>
      <c r="R22" s="40"/>
      <c r="S22" s="40"/>
      <c r="T22" s="40"/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8"/>
    </row>
    <row r="23" spans="1:173" s="25" customFormat="1" ht="15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/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15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40"/>
      <c r="P24" s="40" t="s">
        <v>41</v>
      </c>
      <c r="Q24" s="40"/>
      <c r="R24" s="40" t="s">
        <v>41</v>
      </c>
      <c r="S24" s="40"/>
      <c r="T24" s="40"/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40"/>
      <c r="P25" s="40" t="s">
        <v>41</v>
      </c>
      <c r="Q25" s="40"/>
      <c r="R25" s="40" t="s">
        <v>41</v>
      </c>
      <c r="S25" s="40"/>
      <c r="T25" s="40"/>
      <c r="U25" s="34"/>
      <c r="V25" s="34"/>
      <c r="W25" s="34"/>
      <c r="X25" s="34"/>
      <c r="Y25" s="34"/>
      <c r="Z25" s="34"/>
      <c r="AA25" s="34"/>
      <c r="AB25" s="62"/>
      <c r="AC25" s="61"/>
      <c r="AD25" s="61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0"/>
        <v>0</v>
      </c>
      <c r="BZ25" s="108"/>
      <c r="CA25" s="108">
        <f t="shared" si="1"/>
        <v>0</v>
      </c>
      <c r="CB25" s="108"/>
      <c r="CC25" s="108">
        <f t="shared" si="2"/>
        <v>0</v>
      </c>
      <c r="CD25" s="109"/>
    </row>
    <row r="26" spans="1:173" s="25" customFormat="1" ht="15.5" x14ac:dyDescent="0.25">
      <c r="A26" s="45">
        <v>14</v>
      </c>
      <c r="B26" s="85" t="s">
        <v>35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40"/>
      <c r="P26" s="40" t="s">
        <v>48</v>
      </c>
      <c r="Q26" s="40"/>
      <c r="R26" s="40"/>
      <c r="S26" s="40"/>
      <c r="T26" s="40"/>
      <c r="U26" s="34"/>
      <c r="V26" s="34"/>
      <c r="W26" s="34"/>
      <c r="X26" s="34"/>
      <c r="Y26" s="34"/>
      <c r="Z26" s="34"/>
      <c r="AB26" s="62"/>
      <c r="AC26" s="61"/>
      <c r="AD26" s="61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15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0"/>
      <c r="P27" s="40" t="s">
        <v>41</v>
      </c>
      <c r="Q27" s="40"/>
      <c r="R27" s="40" t="s">
        <v>41</v>
      </c>
      <c r="S27" s="40"/>
      <c r="T27" s="40"/>
      <c r="U27" s="34"/>
      <c r="V27" s="34"/>
      <c r="W27" s="34"/>
      <c r="X27" s="34"/>
      <c r="Y27" s="36"/>
      <c r="Z27" s="36"/>
      <c r="AA27" s="35"/>
      <c r="AB27" s="34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0"/>
        <v>0</v>
      </c>
      <c r="BZ27" s="108"/>
      <c r="CA27" s="108">
        <f t="shared" si="1"/>
        <v>0</v>
      </c>
      <c r="CB27" s="108"/>
      <c r="CC27" s="108">
        <f t="shared" si="2"/>
        <v>0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3">COUNTIF(O29:BX29,"E")</f>
        <v>0</v>
      </c>
      <c r="BZ29" s="98"/>
      <c r="CA29" s="99">
        <f t="shared" ref="CA29" si="4">COUNTIF(O29:BX29,"F")</f>
        <v>0</v>
      </c>
      <c r="CB29" s="98"/>
      <c r="CC29" s="99">
        <f t="shared" ref="CC29" si="5">BY29+CA29</f>
        <v>0</v>
      </c>
      <c r="CD29" s="100"/>
    </row>
    <row r="30" spans="1:173" s="4" customFormat="1" ht="20.149999999999999" customHeight="1" thickBot="1" x14ac:dyDescent="0.3">
      <c r="A30" s="101" t="s">
        <v>47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A30:N30"/>
    <mergeCell ref="BY30:BZ30"/>
    <mergeCell ref="CA30:CB30"/>
    <mergeCell ref="CC30:CD30"/>
    <mergeCell ref="A31:CD32"/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6">
    <cfRule type="expression" dxfId="21" priority="1">
      <formula>#REF!&gt;0</formula>
    </cfRule>
  </conditionalFormatting>
  <conditionalFormatting sqref="B28">
    <cfRule type="expression" dxfId="20" priority="2">
      <formula>#REF!&gt;0</formula>
    </cfRule>
  </conditionalFormatting>
  <dataValidations count="1">
    <dataValidation type="list" allowBlank="1" showInputMessage="1" showErrorMessage="1" sqref="M7" xr:uid="{AFAA42E9-A4FC-4404-980E-31A02DC2C82A}">
      <formula1>#REF!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F66F6-C907-4B92-9E34-A69FD9F6EF99}">
  <dimension ref="A1:FQ35"/>
  <sheetViews>
    <sheetView topLeftCell="S7" zoomScale="55" zoomScaleNormal="55" workbookViewId="0">
      <selection activeCell="AK26" sqref="AK26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6" style="7" customWidth="1"/>
    <col min="20" max="20" width="6.1796875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45779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45807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45779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5</v>
      </c>
      <c r="P11" s="120"/>
      <c r="Q11" s="131">
        <v>12</v>
      </c>
      <c r="R11" s="120"/>
      <c r="S11" s="131">
        <v>19</v>
      </c>
      <c r="T11" s="120"/>
      <c r="U11" s="131">
        <v>26</v>
      </c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25" customFormat="1" ht="15.5" x14ac:dyDescent="0.25">
      <c r="A13" s="47">
        <v>1</v>
      </c>
      <c r="B13" s="121" t="s">
        <v>31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51"/>
      <c r="P13" s="34" t="s">
        <v>41</v>
      </c>
      <c r="Q13" s="51"/>
      <c r="R13" s="51" t="s">
        <v>41</v>
      </c>
      <c r="S13" s="51"/>
      <c r="T13" s="51" t="s">
        <v>41</v>
      </c>
      <c r="U13" s="48"/>
      <c r="V13" s="65" t="s">
        <v>42</v>
      </c>
      <c r="W13" s="48"/>
      <c r="X13" s="48"/>
      <c r="Y13" s="49"/>
      <c r="Z13" s="49"/>
      <c r="AA13" s="50"/>
      <c r="AB13" s="50"/>
      <c r="AC13" s="49"/>
      <c r="AD13" s="49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51"/>
      <c r="BV13" s="51"/>
      <c r="BW13" s="51"/>
      <c r="BX13" s="51"/>
      <c r="BY13" s="110">
        <f>COUNTIF(O13:BX13,"E")</f>
        <v>0</v>
      </c>
      <c r="BZ13" s="110"/>
      <c r="CA13" s="110">
        <f>COUNTIF(O13:BX13,"F")</f>
        <v>1</v>
      </c>
      <c r="CB13" s="110"/>
      <c r="CC13" s="110">
        <f>BY13+CA13</f>
        <v>1</v>
      </c>
      <c r="CD13" s="111"/>
    </row>
    <row r="14" spans="1:173" s="69" customFormat="1" ht="17.25" customHeight="1" x14ac:dyDescent="0.25">
      <c r="A14" s="66">
        <v>2</v>
      </c>
      <c r="B14" s="204" t="s">
        <v>33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63"/>
      <c r="P14" s="63" t="s">
        <v>48</v>
      </c>
      <c r="Q14" s="63"/>
      <c r="R14" s="63"/>
      <c r="S14" s="63"/>
      <c r="T14" s="63"/>
      <c r="U14" s="63"/>
      <c r="V14" s="63"/>
      <c r="W14" s="63"/>
      <c r="X14" s="63"/>
      <c r="Y14" s="68"/>
      <c r="Z14" s="68"/>
      <c r="AA14" s="67"/>
      <c r="AB14" s="67"/>
      <c r="AC14" s="68"/>
      <c r="AD14" s="68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202">
        <f>COUNTIF(O14:BX14,"E")</f>
        <v>0</v>
      </c>
      <c r="BZ14" s="202"/>
      <c r="CA14" s="202">
        <f>COUNTIF(O14:BX14,"F")</f>
        <v>0</v>
      </c>
      <c r="CB14" s="202"/>
      <c r="CC14" s="202">
        <f>BY14+CA14</f>
        <v>0</v>
      </c>
      <c r="CD14" s="203"/>
    </row>
    <row r="15" spans="1:173" s="25" customFormat="1" ht="20.149999999999999" customHeight="1" x14ac:dyDescent="0.25">
      <c r="A15" s="47">
        <v>3</v>
      </c>
      <c r="B15" s="84" t="s">
        <v>30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40"/>
      <c r="P15" s="40" t="s">
        <v>41</v>
      </c>
      <c r="Q15" s="40"/>
      <c r="R15" s="40" t="s">
        <v>41</v>
      </c>
      <c r="S15" s="61"/>
      <c r="T15" s="61" t="s">
        <v>41</v>
      </c>
      <c r="U15" s="40"/>
      <c r="V15" s="40" t="s">
        <v>41</v>
      </c>
      <c r="W15" s="40"/>
      <c r="X15" s="40"/>
      <c r="Y15" s="61"/>
      <c r="Z15" s="61"/>
      <c r="AA15" s="62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>COUNTIF(O15:BX15,"E")</f>
        <v>0</v>
      </c>
      <c r="BZ15" s="108"/>
      <c r="CA15" s="108">
        <f>COUNTIF(O15:BX15,"F")</f>
        <v>0</v>
      </c>
      <c r="CB15" s="108"/>
      <c r="CC15" s="108">
        <f>BY15+CA15</f>
        <v>0</v>
      </c>
      <c r="CD15" s="109"/>
    </row>
    <row r="16" spans="1:173" s="25" customFormat="1" ht="20.149999999999999" customHeight="1" x14ac:dyDescent="0.25">
      <c r="A16" s="45">
        <v>4</v>
      </c>
      <c r="B16" s="85" t="s">
        <v>27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40"/>
      <c r="P16" s="40" t="s">
        <v>41</v>
      </c>
      <c r="Q16" s="40"/>
      <c r="R16" s="40" t="s">
        <v>41</v>
      </c>
      <c r="S16" s="40"/>
      <c r="T16" s="59" t="s">
        <v>42</v>
      </c>
      <c r="U16" s="34"/>
      <c r="V16" s="34" t="s">
        <v>41</v>
      </c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 t="shared" ref="BY16:BY27" si="0">COUNTIF(O16:BX16,"E")</f>
        <v>0</v>
      </c>
      <c r="BZ16" s="108"/>
      <c r="CA16" s="108">
        <f t="shared" ref="CA16:CA27" si="1">COUNTIF(O16:BX16,"F")</f>
        <v>1</v>
      </c>
      <c r="CB16" s="108"/>
      <c r="CC16" s="108">
        <f t="shared" ref="CC16:CC27" si="2">BY16+CA16</f>
        <v>1</v>
      </c>
      <c r="CD16" s="109"/>
    </row>
    <row r="17" spans="1:173" s="25" customFormat="1" ht="20.149999999999999" customHeight="1" x14ac:dyDescent="0.25">
      <c r="A17" s="47">
        <v>5</v>
      </c>
      <c r="B17" s="84" t="s">
        <v>36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40"/>
      <c r="P17" s="40" t="s">
        <v>41</v>
      </c>
      <c r="Q17" s="40"/>
      <c r="R17" s="40" t="s">
        <v>41</v>
      </c>
      <c r="S17" s="40"/>
      <c r="T17" s="40" t="s">
        <v>41</v>
      </c>
      <c r="U17" s="34"/>
      <c r="V17" s="59" t="s">
        <v>42</v>
      </c>
      <c r="W17" s="34"/>
      <c r="X17" s="34"/>
      <c r="Y17" s="34"/>
      <c r="Z17" s="34"/>
      <c r="AA17" s="34"/>
      <c r="AB17" s="62"/>
      <c r="AC17" s="61"/>
      <c r="AD17" s="61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40"/>
      <c r="BV17" s="40"/>
      <c r="BW17" s="40"/>
      <c r="BX17" s="40"/>
      <c r="BY17" s="108">
        <f>COUNTIF(O17:BX17,"E")</f>
        <v>0</v>
      </c>
      <c r="BZ17" s="108"/>
      <c r="CA17" s="108">
        <f>COUNTIF(O17:BX17,"F")</f>
        <v>1</v>
      </c>
      <c r="CB17" s="108"/>
      <c r="CC17" s="108">
        <f>BY17+CA17</f>
        <v>1</v>
      </c>
      <c r="CD17" s="109"/>
    </row>
    <row r="18" spans="1:173" s="69" customFormat="1" ht="20.149999999999999" customHeight="1" x14ac:dyDescent="0.25">
      <c r="A18" s="66">
        <v>6</v>
      </c>
      <c r="B18" s="204" t="s">
        <v>29</v>
      </c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63"/>
      <c r="P18" s="63" t="s">
        <v>41</v>
      </c>
      <c r="Q18" s="63"/>
      <c r="R18" s="63" t="s">
        <v>41</v>
      </c>
      <c r="S18" s="63"/>
      <c r="T18" s="63" t="s">
        <v>49</v>
      </c>
      <c r="U18" s="63"/>
      <c r="V18" s="63"/>
      <c r="W18" s="63"/>
      <c r="X18" s="63"/>
      <c r="Y18" s="63"/>
      <c r="Z18" s="63"/>
      <c r="AA18" s="63"/>
      <c r="AB18" s="67"/>
      <c r="AC18" s="68"/>
      <c r="AD18" s="68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202">
        <f t="shared" si="0"/>
        <v>0</v>
      </c>
      <c r="BZ18" s="202"/>
      <c r="CA18" s="202">
        <f t="shared" si="1"/>
        <v>0</v>
      </c>
      <c r="CB18" s="202"/>
      <c r="CC18" s="202">
        <f t="shared" si="2"/>
        <v>0</v>
      </c>
      <c r="CD18" s="203"/>
    </row>
    <row r="19" spans="1:173" s="25" customFormat="1" ht="15.5" x14ac:dyDescent="0.25">
      <c r="A19" s="47">
        <v>7</v>
      </c>
      <c r="B19" s="85" t="s">
        <v>39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40"/>
      <c r="P19" s="40" t="s">
        <v>41</v>
      </c>
      <c r="Q19" s="40"/>
      <c r="R19" s="40" t="s">
        <v>41</v>
      </c>
      <c r="S19" s="40"/>
      <c r="T19" s="40" t="s">
        <v>41</v>
      </c>
      <c r="U19" s="34"/>
      <c r="V19" s="34" t="s">
        <v>41</v>
      </c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5">
        <v>8</v>
      </c>
      <c r="B20" s="84" t="s">
        <v>28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41</v>
      </c>
      <c r="S20" s="40"/>
      <c r="T20" s="40" t="s">
        <v>41</v>
      </c>
      <c r="U20" s="34"/>
      <c r="V20" s="34" t="s">
        <v>41</v>
      </c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9"/>
    </row>
    <row r="21" spans="1:173" s="25" customFormat="1" ht="20.149999999999999" customHeight="1" x14ac:dyDescent="0.25">
      <c r="A21" s="47">
        <v>9</v>
      </c>
      <c r="B21" s="84" t="s">
        <v>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40"/>
      <c r="P21" s="40" t="s">
        <v>41</v>
      </c>
      <c r="Q21" s="40"/>
      <c r="R21" s="40" t="s">
        <v>41</v>
      </c>
      <c r="S21" s="40"/>
      <c r="T21" s="40" t="s">
        <v>41</v>
      </c>
      <c r="U21" s="34"/>
      <c r="V21" s="34" t="s">
        <v>41</v>
      </c>
      <c r="W21" s="34"/>
      <c r="X21" s="34"/>
      <c r="Y21" s="34"/>
      <c r="Z21" s="34"/>
      <c r="AA21" s="34"/>
      <c r="AB21" s="62"/>
      <c r="AC21" s="61"/>
      <c r="AD21" s="61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40"/>
      <c r="BV21" s="40"/>
      <c r="BW21" s="40"/>
      <c r="BX21" s="40"/>
      <c r="BY21" s="108">
        <f t="shared" si="0"/>
        <v>0</v>
      </c>
      <c r="BZ21" s="108"/>
      <c r="CA21" s="108">
        <f t="shared" si="1"/>
        <v>0</v>
      </c>
      <c r="CB21" s="108"/>
      <c r="CC21" s="108">
        <f t="shared" si="2"/>
        <v>0</v>
      </c>
      <c r="CD21" s="108"/>
    </row>
    <row r="22" spans="1:173" s="69" customFormat="1" ht="20.149999999999999" customHeight="1" x14ac:dyDescent="0.25">
      <c r="A22" s="66">
        <v>10</v>
      </c>
      <c r="B22" s="201" t="s">
        <v>25</v>
      </c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63"/>
      <c r="P22" s="63" t="s">
        <v>48</v>
      </c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7"/>
      <c r="AC22" s="68"/>
      <c r="AD22" s="68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202">
        <f t="shared" si="0"/>
        <v>0</v>
      </c>
      <c r="BZ22" s="202"/>
      <c r="CA22" s="202">
        <f t="shared" si="1"/>
        <v>0</v>
      </c>
      <c r="CB22" s="202"/>
      <c r="CC22" s="202">
        <f t="shared" si="2"/>
        <v>0</v>
      </c>
      <c r="CD22" s="202"/>
    </row>
    <row r="23" spans="1:173" s="25" customFormat="1" ht="15.5" x14ac:dyDescent="0.25">
      <c r="A23" s="47">
        <v>11</v>
      </c>
      <c r="B23" s="85" t="s">
        <v>26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 t="s">
        <v>41</v>
      </c>
      <c r="U23" s="34"/>
      <c r="V23" s="34" t="s">
        <v>41</v>
      </c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15.5" x14ac:dyDescent="0.25">
      <c r="A24" s="45">
        <v>12</v>
      </c>
      <c r="B24" s="85" t="s">
        <v>37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40"/>
      <c r="P24" s="40" t="s">
        <v>41</v>
      </c>
      <c r="Q24" s="40"/>
      <c r="R24" s="40" t="s">
        <v>41</v>
      </c>
      <c r="S24" s="40"/>
      <c r="T24" s="59" t="s">
        <v>42</v>
      </c>
      <c r="U24" s="34"/>
      <c r="V24" s="59" t="s">
        <v>42</v>
      </c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2</v>
      </c>
      <c r="CB24" s="108"/>
      <c r="CC24" s="108">
        <f t="shared" si="2"/>
        <v>2</v>
      </c>
      <c r="CD24" s="109"/>
    </row>
    <row r="25" spans="1:173" s="25" customFormat="1" ht="20.149999999999999" customHeight="1" x14ac:dyDescent="0.25">
      <c r="A25" s="47">
        <v>13</v>
      </c>
      <c r="B25" s="84" t="s">
        <v>32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40"/>
      <c r="P25" s="59" t="s">
        <v>42</v>
      </c>
      <c r="Q25" s="40"/>
      <c r="R25" s="59" t="s">
        <v>42</v>
      </c>
      <c r="S25" s="40"/>
      <c r="T25" s="40" t="s">
        <v>41</v>
      </c>
      <c r="U25" s="34"/>
      <c r="V25" s="34" t="s">
        <v>41</v>
      </c>
      <c r="W25" s="34"/>
      <c r="X25" s="34"/>
      <c r="Y25" s="34"/>
      <c r="Z25" s="34"/>
      <c r="AA25" s="34"/>
      <c r="AB25" s="62"/>
      <c r="AC25" s="61"/>
      <c r="AD25" s="61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40"/>
      <c r="BV25" s="40"/>
      <c r="BW25" s="40"/>
      <c r="BX25" s="40"/>
      <c r="BY25" s="108">
        <f t="shared" si="0"/>
        <v>0</v>
      </c>
      <c r="BZ25" s="108"/>
      <c r="CA25" s="108">
        <f t="shared" si="1"/>
        <v>2</v>
      </c>
      <c r="CB25" s="108"/>
      <c r="CC25" s="108">
        <f t="shared" si="2"/>
        <v>2</v>
      </c>
      <c r="CD25" s="109"/>
    </row>
    <row r="26" spans="1:173" s="69" customFormat="1" ht="15.5" x14ac:dyDescent="0.25">
      <c r="A26" s="66">
        <v>14</v>
      </c>
      <c r="B26" s="201" t="s">
        <v>35</v>
      </c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63"/>
      <c r="P26" s="63" t="s">
        <v>48</v>
      </c>
      <c r="Q26" s="63"/>
      <c r="R26" s="63"/>
      <c r="S26" s="63"/>
      <c r="T26" s="63"/>
      <c r="U26" s="63"/>
      <c r="V26" s="63"/>
      <c r="W26" s="63"/>
      <c r="X26" s="63"/>
      <c r="Y26" s="63"/>
      <c r="Z26" s="63"/>
      <c r="AB26" s="67"/>
      <c r="AC26" s="68"/>
      <c r="AD26" s="68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202">
        <f t="shared" si="0"/>
        <v>0</v>
      </c>
      <c r="BZ26" s="202"/>
      <c r="CA26" s="202">
        <f t="shared" si="1"/>
        <v>0</v>
      </c>
      <c r="CB26" s="202"/>
      <c r="CC26" s="202">
        <f t="shared" si="2"/>
        <v>0</v>
      </c>
      <c r="CD26" s="203"/>
    </row>
    <row r="27" spans="1:173" s="25" customFormat="1" ht="15.5" x14ac:dyDescent="0.25">
      <c r="A27" s="47">
        <v>15</v>
      </c>
      <c r="B27" s="84" t="s">
        <v>38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0"/>
      <c r="P27" s="59" t="s">
        <v>42</v>
      </c>
      <c r="Q27" s="40"/>
      <c r="R27" s="59" t="s">
        <v>42</v>
      </c>
      <c r="S27" s="40"/>
      <c r="T27" s="40" t="s">
        <v>41</v>
      </c>
      <c r="U27" s="34"/>
      <c r="V27" s="34" t="s">
        <v>41</v>
      </c>
      <c r="W27" s="34"/>
      <c r="X27" s="34"/>
      <c r="Y27" s="36"/>
      <c r="Z27" s="36"/>
      <c r="AA27" s="35"/>
      <c r="AB27" s="34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 t="shared" si="0"/>
        <v>0</v>
      </c>
      <c r="BZ27" s="108"/>
      <c r="CA27" s="108">
        <f t="shared" si="1"/>
        <v>2</v>
      </c>
      <c r="CB27" s="108"/>
      <c r="CC27" s="108">
        <f t="shared" si="2"/>
        <v>2</v>
      </c>
      <c r="CD27" s="109"/>
    </row>
    <row r="28" spans="1:173" s="25" customFormat="1" ht="20.149999999999999" customHeight="1" thickBot="1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/>
      <c r="Z28" s="36"/>
      <c r="AA28" s="35"/>
      <c r="AB28" s="35"/>
      <c r="AC28" s="36"/>
      <c r="AD28" s="36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40"/>
      <c r="BV28" s="40"/>
      <c r="BW28" s="40"/>
      <c r="BX28" s="40"/>
      <c r="BY28" s="108">
        <f>COUNTIF(O28:BX28,"E")</f>
        <v>0</v>
      </c>
      <c r="BZ28" s="108"/>
      <c r="CA28" s="108">
        <f>COUNTIF(O28:BX28,"F")</f>
        <v>0</v>
      </c>
      <c r="CB28" s="108"/>
      <c r="CC28" s="108">
        <f>BY28+CA28</f>
        <v>0</v>
      </c>
      <c r="CD28" s="109"/>
    </row>
    <row r="29" spans="1:173" s="25" customFormat="1" ht="20.149999999999999" hidden="1" customHeight="1" x14ac:dyDescent="0.25">
      <c r="A29" s="32" t="e">
        <f>#REF!+1</f>
        <v>#REF!</v>
      </c>
      <c r="B29" s="96" t="s">
        <v>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2"/>
      <c r="AA29" s="43"/>
      <c r="AB29" s="43"/>
      <c r="AC29" s="42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4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97">
        <f t="shared" ref="BY29" si="3">COUNTIF(O29:BX29,"E")</f>
        <v>0</v>
      </c>
      <c r="BZ29" s="98"/>
      <c r="CA29" s="99">
        <f t="shared" ref="CA29" si="4">COUNTIF(O29:BX29,"F")</f>
        <v>0</v>
      </c>
      <c r="CB29" s="98"/>
      <c r="CC29" s="99">
        <f t="shared" ref="CC29" si="5">BY29+CA29</f>
        <v>0</v>
      </c>
      <c r="CD29" s="100"/>
    </row>
    <row r="30" spans="1:173" s="4" customFormat="1" ht="20.149999999999999" customHeight="1" thickBot="1" x14ac:dyDescent="0.3">
      <c r="A30" s="101" t="s">
        <v>47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46"/>
      <c r="AU30" s="3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104"/>
      <c r="BZ30" s="105"/>
      <c r="CA30" s="106"/>
      <c r="CB30" s="105"/>
      <c r="CC30" s="106"/>
      <c r="CD30" s="107"/>
      <c r="FO30" s="6"/>
      <c r="FP30" s="6"/>
      <c r="FQ30" s="6"/>
    </row>
    <row r="31" spans="1:173" s="4" customFormat="1" ht="12.5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9"/>
      <c r="FO31" s="6"/>
      <c r="FP31" s="6"/>
      <c r="FQ31" s="6"/>
    </row>
    <row r="32" spans="1:173" s="24" customFormat="1" ht="16" thickBot="1" x14ac:dyDescent="0.4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2"/>
    </row>
    <row r="33" spans="1:82" s="24" customFormat="1" ht="26.25" customHeight="1" thickBot="1" x14ac:dyDescent="0.45">
      <c r="A33" s="93" t="s">
        <v>40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5"/>
    </row>
    <row r="34" spans="1:82" s="4" customFormat="1" ht="18" customHeight="1" x14ac:dyDescent="0.3">
      <c r="A34" s="4" t="s">
        <v>18</v>
      </c>
      <c r="E34" s="4" t="s">
        <v>19</v>
      </c>
      <c r="P34" s="27"/>
      <c r="Q34" s="28"/>
      <c r="AA34" s="29"/>
    </row>
    <row r="35" spans="1:82" s="4" customFormat="1" ht="25" customHeight="1" x14ac:dyDescent="0.25">
      <c r="AA35" s="29"/>
    </row>
  </sheetData>
  <mergeCells count="131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A30:N30"/>
    <mergeCell ref="BY30:BZ30"/>
    <mergeCell ref="CA30:CB30"/>
    <mergeCell ref="CC30:CD30"/>
    <mergeCell ref="A31:CD32"/>
    <mergeCell ref="A33:CD33"/>
    <mergeCell ref="B28:N28"/>
    <mergeCell ref="BY28:BZ28"/>
    <mergeCell ref="CA28:CB28"/>
    <mergeCell ref="CC28:CD28"/>
    <mergeCell ref="B29:N29"/>
    <mergeCell ref="BY29:BZ29"/>
    <mergeCell ref="CA29:CB29"/>
    <mergeCell ref="CC29:CD29"/>
  </mergeCells>
  <conditionalFormatting sqref="B13:B26">
    <cfRule type="expression" dxfId="19" priority="1">
      <formula>#REF!&gt;0</formula>
    </cfRule>
  </conditionalFormatting>
  <conditionalFormatting sqref="B28">
    <cfRule type="expression" dxfId="18" priority="2">
      <formula>#REF!&gt;0</formula>
    </cfRule>
  </conditionalFormatting>
  <dataValidations count="1">
    <dataValidation type="list" allowBlank="1" showInputMessage="1" showErrorMessage="1" sqref="M7" xr:uid="{37D38788-E3FD-4597-B717-5573C753F22A}">
      <formula1>#REF!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51C9-9F0C-4D4F-A2D7-2202DDF232AA}">
  <dimension ref="A1:FQ34"/>
  <sheetViews>
    <sheetView topLeftCell="A11" zoomScale="70" zoomScaleNormal="70" workbookViewId="0">
      <selection activeCell="T29" sqref="T29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6" style="7" customWidth="1"/>
    <col min="20" max="20" width="6.1796875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45779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45807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45810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9</v>
      </c>
      <c r="P11" s="120"/>
      <c r="Q11" s="131">
        <v>16</v>
      </c>
      <c r="R11" s="120"/>
      <c r="S11" s="131"/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24" customHeight="1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69" customFormat="1" ht="19.5" customHeight="1" x14ac:dyDescent="0.25">
      <c r="A13" s="66">
        <v>2</v>
      </c>
      <c r="B13" s="204" t="s">
        <v>33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63"/>
      <c r="P13" s="63" t="s">
        <v>48</v>
      </c>
      <c r="Q13" s="63"/>
      <c r="R13" s="63"/>
      <c r="S13" s="63"/>
      <c r="T13" s="63"/>
      <c r="U13" s="63"/>
      <c r="V13" s="63"/>
      <c r="W13" s="63"/>
      <c r="X13" s="63"/>
      <c r="Y13" s="68"/>
      <c r="Z13" s="68"/>
      <c r="AA13" s="67"/>
      <c r="AB13" s="67"/>
      <c r="AC13" s="68"/>
      <c r="AD13" s="68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202">
        <f>COUNTIF(O13:BX13,"E")</f>
        <v>0</v>
      </c>
      <c r="BZ13" s="202"/>
      <c r="CA13" s="202">
        <f>COUNTIF(O13:BX13,"F")</f>
        <v>0</v>
      </c>
      <c r="CB13" s="202"/>
      <c r="CC13" s="202">
        <f>BY13+CA13</f>
        <v>0</v>
      </c>
      <c r="CD13" s="203"/>
    </row>
    <row r="14" spans="1:173" s="25" customFormat="1" ht="20.149999999999999" customHeight="1" x14ac:dyDescent="0.25">
      <c r="A14" s="47">
        <v>3</v>
      </c>
      <c r="B14" s="84" t="s">
        <v>30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 t="s">
        <v>41</v>
      </c>
      <c r="Q14" s="40"/>
      <c r="R14" s="40" t="s">
        <v>41</v>
      </c>
      <c r="S14" s="61"/>
      <c r="T14" s="61"/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5">
        <v>4</v>
      </c>
      <c r="B15" s="85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40"/>
      <c r="P15" s="40" t="s">
        <v>41</v>
      </c>
      <c r="Q15" s="40"/>
      <c r="R15" s="40" t="s">
        <v>41</v>
      </c>
      <c r="S15" s="40"/>
      <c r="T15" s="40"/>
      <c r="U15" s="34"/>
      <c r="V15" s="34"/>
      <c r="W15" s="34"/>
      <c r="X15" s="34"/>
      <c r="Y15" s="34"/>
      <c r="Z15" s="34"/>
      <c r="AA15" s="34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 t="shared" ref="BY15:BY26" si="0">COUNTIF(O15:BX15,"E")</f>
        <v>0</v>
      </c>
      <c r="BZ15" s="108"/>
      <c r="CA15" s="108">
        <f t="shared" ref="CA15:CA26" si="1">COUNTIF(O15:BX15,"F")</f>
        <v>0</v>
      </c>
      <c r="CB15" s="108"/>
      <c r="CC15" s="108">
        <f t="shared" ref="CC15:CC26" si="2">BY15+CA15</f>
        <v>0</v>
      </c>
      <c r="CD15" s="109"/>
    </row>
    <row r="16" spans="1:173" s="25" customFormat="1" ht="20.149999999999999" customHeight="1" x14ac:dyDescent="0.25">
      <c r="A16" s="47">
        <v>5</v>
      </c>
      <c r="B16" s="84" t="s">
        <v>36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40"/>
      <c r="P16" s="40" t="s">
        <v>41</v>
      </c>
      <c r="Q16" s="40"/>
      <c r="R16" s="40" t="s">
        <v>41</v>
      </c>
      <c r="S16" s="40"/>
      <c r="T16" s="40"/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>COUNTIF(O16:BX16,"E")</f>
        <v>0</v>
      </c>
      <c r="BZ16" s="108"/>
      <c r="CA16" s="108">
        <f>COUNTIF(O16:BX16,"F")</f>
        <v>0</v>
      </c>
      <c r="CB16" s="108"/>
      <c r="CC16" s="108">
        <f>BY16+CA16</f>
        <v>0</v>
      </c>
      <c r="CD16" s="109"/>
    </row>
    <row r="17" spans="1:173" s="69" customFormat="1" ht="20.149999999999999" customHeight="1" x14ac:dyDescent="0.25">
      <c r="A17" s="66">
        <v>6</v>
      </c>
      <c r="B17" s="204" t="s">
        <v>29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63"/>
      <c r="P17" s="63" t="s">
        <v>41</v>
      </c>
      <c r="Q17" s="63"/>
      <c r="R17" s="63" t="s">
        <v>41</v>
      </c>
      <c r="S17" s="63"/>
      <c r="T17" s="63" t="s">
        <v>49</v>
      </c>
      <c r="U17" s="63"/>
      <c r="V17" s="63"/>
      <c r="W17" s="63"/>
      <c r="X17" s="63"/>
      <c r="Y17" s="63"/>
      <c r="Z17" s="63"/>
      <c r="AA17" s="63"/>
      <c r="AB17" s="67"/>
      <c r="AC17" s="68"/>
      <c r="AD17" s="68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202">
        <f t="shared" si="0"/>
        <v>0</v>
      </c>
      <c r="BZ17" s="202"/>
      <c r="CA17" s="202">
        <f t="shared" si="1"/>
        <v>0</v>
      </c>
      <c r="CB17" s="202"/>
      <c r="CC17" s="202">
        <f t="shared" si="2"/>
        <v>0</v>
      </c>
      <c r="CD17" s="203"/>
    </row>
    <row r="18" spans="1:173" s="25" customFormat="1" ht="15.5" x14ac:dyDescent="0.25">
      <c r="A18" s="47">
        <v>7</v>
      </c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40"/>
      <c r="P18" s="40" t="s">
        <v>41</v>
      </c>
      <c r="Q18" s="40"/>
      <c r="R18" s="40" t="s">
        <v>41</v>
      </c>
      <c r="S18" s="40"/>
      <c r="T18" s="40"/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20.149999999999999" customHeight="1" x14ac:dyDescent="0.25">
      <c r="A19" s="45">
        <v>8</v>
      </c>
      <c r="B19" s="84" t="s">
        <v>28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40"/>
      <c r="P19" s="40" t="s">
        <v>41</v>
      </c>
      <c r="Q19" s="40"/>
      <c r="R19" s="40" t="s">
        <v>41</v>
      </c>
      <c r="S19" s="40"/>
      <c r="T19" s="40"/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7">
        <v>9</v>
      </c>
      <c r="B20" s="84" t="s">
        <v>34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41</v>
      </c>
      <c r="S20" s="40"/>
      <c r="T20" s="40"/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8"/>
    </row>
    <row r="21" spans="1:173" s="69" customFormat="1" ht="20.149999999999999" customHeight="1" x14ac:dyDescent="0.25">
      <c r="A21" s="66">
        <v>10</v>
      </c>
      <c r="B21" s="201" t="s">
        <v>25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63"/>
      <c r="P21" s="63" t="s">
        <v>48</v>
      </c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7"/>
      <c r="AC21" s="68"/>
      <c r="AD21" s="68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202">
        <f t="shared" si="0"/>
        <v>0</v>
      </c>
      <c r="BZ21" s="202"/>
      <c r="CA21" s="202">
        <f t="shared" si="1"/>
        <v>0</v>
      </c>
      <c r="CB21" s="202"/>
      <c r="CC21" s="202">
        <f t="shared" si="2"/>
        <v>0</v>
      </c>
      <c r="CD21" s="202"/>
    </row>
    <row r="22" spans="1:173" s="25" customFormat="1" ht="15.5" x14ac:dyDescent="0.25">
      <c r="A22" s="47">
        <v>11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41</v>
      </c>
      <c r="Q22" s="40"/>
      <c r="R22" s="40" t="s">
        <v>41</v>
      </c>
      <c r="S22" s="40"/>
      <c r="T22" s="40"/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40"/>
      <c r="BV22" s="40"/>
      <c r="BW22" s="40"/>
      <c r="BX22" s="40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9"/>
    </row>
    <row r="23" spans="1:173" s="25" customFormat="1" ht="15.5" x14ac:dyDescent="0.25">
      <c r="A23" s="45">
        <v>12</v>
      </c>
      <c r="B23" s="85" t="s">
        <v>37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/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20.149999999999999" customHeight="1" x14ac:dyDescent="0.25">
      <c r="A24" s="47">
        <v>13</v>
      </c>
      <c r="B24" s="84" t="s">
        <v>32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40" t="s">
        <v>41</v>
      </c>
      <c r="Q24" s="40"/>
      <c r="R24" s="40" t="s">
        <v>41</v>
      </c>
      <c r="S24" s="40"/>
      <c r="T24" s="40"/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69" customFormat="1" ht="15.5" x14ac:dyDescent="0.25">
      <c r="A25" s="66">
        <v>14</v>
      </c>
      <c r="B25" s="201" t="s">
        <v>35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63"/>
      <c r="P25" s="63" t="s">
        <v>48</v>
      </c>
      <c r="Q25" s="63"/>
      <c r="R25" s="63"/>
      <c r="S25" s="63"/>
      <c r="T25" s="63"/>
      <c r="U25" s="63"/>
      <c r="V25" s="63"/>
      <c r="W25" s="63"/>
      <c r="X25" s="63"/>
      <c r="Y25" s="63"/>
      <c r="Z25" s="63"/>
      <c r="AB25" s="67"/>
      <c r="AC25" s="68"/>
      <c r="AD25" s="68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202">
        <f t="shared" si="0"/>
        <v>0</v>
      </c>
      <c r="BZ25" s="202"/>
      <c r="CA25" s="202">
        <f t="shared" si="1"/>
        <v>0</v>
      </c>
      <c r="CB25" s="202"/>
      <c r="CC25" s="202">
        <f t="shared" si="2"/>
        <v>0</v>
      </c>
      <c r="CD25" s="203"/>
    </row>
    <row r="26" spans="1:173" s="25" customFormat="1" ht="15.5" x14ac:dyDescent="0.25">
      <c r="A26" s="47">
        <v>15</v>
      </c>
      <c r="B26" s="84" t="s">
        <v>38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40"/>
      <c r="P26" s="40" t="s">
        <v>41</v>
      </c>
      <c r="Q26" s="40"/>
      <c r="R26" s="40" t="s">
        <v>41</v>
      </c>
      <c r="S26" s="40"/>
      <c r="T26" s="40"/>
      <c r="U26" s="34"/>
      <c r="V26" s="34"/>
      <c r="W26" s="34"/>
      <c r="X26" s="34"/>
      <c r="Y26" s="36"/>
      <c r="Z26" s="36"/>
      <c r="AA26" s="35"/>
      <c r="AB26" s="34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20.149999999999999" customHeight="1" thickBot="1" x14ac:dyDescent="0.3">
      <c r="A27" s="4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>COUNTIF(O27:BX27,"E")</f>
        <v>0</v>
      </c>
      <c r="BZ27" s="108"/>
      <c r="CA27" s="108">
        <f>COUNTIF(O27:BX27,"F")</f>
        <v>0</v>
      </c>
      <c r="CB27" s="108"/>
      <c r="CC27" s="108">
        <f>BY27+CA27</f>
        <v>0</v>
      </c>
      <c r="CD27" s="109"/>
    </row>
    <row r="28" spans="1:173" s="25" customFormat="1" ht="20.149999999999999" hidden="1" customHeight="1" x14ac:dyDescent="0.25">
      <c r="A28" s="32" t="e">
        <f>#REF!+1</f>
        <v>#REF!</v>
      </c>
      <c r="B28" s="96" t="s">
        <v>21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2"/>
      <c r="Z28" s="42"/>
      <c r="AA28" s="43"/>
      <c r="AB28" s="43"/>
      <c r="AC28" s="42"/>
      <c r="AD28" s="4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4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97">
        <f t="shared" ref="BY28" si="3">COUNTIF(O28:BX28,"E")</f>
        <v>0</v>
      </c>
      <c r="BZ28" s="98"/>
      <c r="CA28" s="99">
        <f t="shared" ref="CA28" si="4">COUNTIF(O28:BX28,"F")</f>
        <v>0</v>
      </c>
      <c r="CB28" s="98"/>
      <c r="CC28" s="99">
        <f t="shared" ref="CC28" si="5">BY28+CA28</f>
        <v>0</v>
      </c>
      <c r="CD28" s="100"/>
    </row>
    <row r="29" spans="1:173" s="4" customFormat="1" ht="20.149999999999999" customHeight="1" thickBot="1" x14ac:dyDescent="0.3">
      <c r="A29" s="101" t="s">
        <v>47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46"/>
      <c r="AU29" s="3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104"/>
      <c r="BZ29" s="105"/>
      <c r="CA29" s="106"/>
      <c r="CB29" s="105"/>
      <c r="CC29" s="106"/>
      <c r="CD29" s="107"/>
      <c r="FO29" s="6"/>
      <c r="FP29" s="6"/>
      <c r="FQ29" s="6"/>
    </row>
    <row r="30" spans="1:173" s="4" customFormat="1" ht="12.5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9"/>
      <c r="FO30" s="6"/>
      <c r="FP30" s="6"/>
      <c r="FQ30" s="6"/>
    </row>
    <row r="31" spans="1:173" s="24" customFormat="1" ht="16" thickBot="1" x14ac:dyDescent="0.4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2"/>
    </row>
    <row r="32" spans="1:173" s="24" customFormat="1" ht="26.25" customHeight="1" thickBot="1" x14ac:dyDescent="0.45">
      <c r="A32" s="93" t="s">
        <v>40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5"/>
    </row>
    <row r="33" spans="1:27" s="4" customFormat="1" ht="18" customHeight="1" x14ac:dyDescent="0.3">
      <c r="A33" s="4" t="s">
        <v>18</v>
      </c>
      <c r="E33" s="4" t="s">
        <v>19</v>
      </c>
      <c r="P33" s="27"/>
      <c r="Q33" s="28"/>
      <c r="AA33" s="29"/>
    </row>
    <row r="34" spans="1:27" s="4" customFormat="1" ht="25" customHeight="1" x14ac:dyDescent="0.25">
      <c r="AA34" s="29"/>
    </row>
  </sheetData>
  <mergeCells count="127">
    <mergeCell ref="A10:A12"/>
    <mergeCell ref="BG11:BH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BY10:CD11"/>
    <mergeCell ref="BU11:BV11"/>
    <mergeCell ref="AY11:AZ11"/>
    <mergeCell ref="BY14:BZ14"/>
    <mergeCell ref="CA14:CB14"/>
    <mergeCell ref="CC14:CD14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O11:P11"/>
    <mergeCell ref="Q11:R11"/>
    <mergeCell ref="S11:T11"/>
    <mergeCell ref="U11:V11"/>
    <mergeCell ref="W11:X11"/>
    <mergeCell ref="Y11:Z11"/>
    <mergeCell ref="AA11:AB11"/>
    <mergeCell ref="BS11:BT11"/>
    <mergeCell ref="BA11:BB11"/>
    <mergeCell ref="B10:N12"/>
    <mergeCell ref="O10:BX10"/>
    <mergeCell ref="BC11:BD11"/>
    <mergeCell ref="BE11:BF11"/>
    <mergeCell ref="B17:N17"/>
    <mergeCell ref="BI11:BJ11"/>
    <mergeCell ref="AM11:AN11"/>
    <mergeCell ref="AO11:AP11"/>
    <mergeCell ref="AQ11:AR11"/>
    <mergeCell ref="AS11:AT11"/>
    <mergeCell ref="AU11:AV11"/>
    <mergeCell ref="AW11:AX11"/>
    <mergeCell ref="AC11:AD11"/>
    <mergeCell ref="AE11:AF11"/>
    <mergeCell ref="AG11:AH11"/>
    <mergeCell ref="AI11:AJ11"/>
    <mergeCell ref="AK11:AL11"/>
    <mergeCell ref="B14:N14"/>
    <mergeCell ref="BY17:BZ17"/>
    <mergeCell ref="CA17:CB17"/>
    <mergeCell ref="CC17:CD17"/>
    <mergeCell ref="B18:N18"/>
    <mergeCell ref="BY18:BZ18"/>
    <mergeCell ref="CA18:CB18"/>
    <mergeCell ref="CC18:CD18"/>
    <mergeCell ref="B15:N15"/>
    <mergeCell ref="BY15:BZ15"/>
    <mergeCell ref="CA15:CB15"/>
    <mergeCell ref="CC15:CD15"/>
    <mergeCell ref="B16:N16"/>
    <mergeCell ref="BY16:BZ16"/>
    <mergeCell ref="CA16:CB16"/>
    <mergeCell ref="CC16:CD16"/>
    <mergeCell ref="B21:N21"/>
    <mergeCell ref="BY21:BZ21"/>
    <mergeCell ref="CA21:CB21"/>
    <mergeCell ref="CC21:CD21"/>
    <mergeCell ref="B22:N22"/>
    <mergeCell ref="BY22:BZ22"/>
    <mergeCell ref="CA22:CB22"/>
    <mergeCell ref="CC22:CD22"/>
    <mergeCell ref="B19:N19"/>
    <mergeCell ref="BY19:BZ19"/>
    <mergeCell ref="CA19:CB19"/>
    <mergeCell ref="CC19:CD19"/>
    <mergeCell ref="B20:N20"/>
    <mergeCell ref="BY20:BZ20"/>
    <mergeCell ref="CA20:CB20"/>
    <mergeCell ref="CC20:CD20"/>
    <mergeCell ref="B25:N25"/>
    <mergeCell ref="BY25:BZ25"/>
    <mergeCell ref="CA25:CB25"/>
    <mergeCell ref="CC25:CD25"/>
    <mergeCell ref="B26:N26"/>
    <mergeCell ref="BY26:BZ26"/>
    <mergeCell ref="CA26:CB26"/>
    <mergeCell ref="CC26:CD26"/>
    <mergeCell ref="B23:N23"/>
    <mergeCell ref="BY23:BZ23"/>
    <mergeCell ref="CA23:CB23"/>
    <mergeCell ref="CC23:CD23"/>
    <mergeCell ref="B24:N24"/>
    <mergeCell ref="BY24:BZ24"/>
    <mergeCell ref="CA24:CB24"/>
    <mergeCell ref="CC24:CD24"/>
    <mergeCell ref="A29:N29"/>
    <mergeCell ref="BY29:BZ29"/>
    <mergeCell ref="CA29:CB29"/>
    <mergeCell ref="CC29:CD29"/>
    <mergeCell ref="A30:CD31"/>
    <mergeCell ref="A32:CD32"/>
    <mergeCell ref="B27:N27"/>
    <mergeCell ref="BY27:BZ27"/>
    <mergeCell ref="CA27:CB27"/>
    <mergeCell ref="CC27:CD27"/>
    <mergeCell ref="B28:N28"/>
    <mergeCell ref="BY28:BZ28"/>
    <mergeCell ref="CA28:CB28"/>
    <mergeCell ref="CC28:CD28"/>
  </mergeCells>
  <conditionalFormatting sqref="B13:B25">
    <cfRule type="expression" dxfId="17" priority="1">
      <formula>#REF!&gt;0</formula>
    </cfRule>
  </conditionalFormatting>
  <conditionalFormatting sqref="B27">
    <cfRule type="expression" dxfId="16" priority="2">
      <formula>#REF!&gt;0</formula>
    </cfRule>
  </conditionalFormatting>
  <dataValidations count="1">
    <dataValidation type="list" allowBlank="1" showInputMessage="1" showErrorMessage="1" sqref="M7" xr:uid="{90D02C88-BFC1-4604-A21E-0A2FB6CF4DA8}">
      <formula1>#REF!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4374-1712-4CFF-B4BF-67E6886409C2}">
  <dimension ref="A1:FQ34"/>
  <sheetViews>
    <sheetView topLeftCell="A11" zoomScale="70" zoomScaleNormal="70" workbookViewId="0">
      <selection activeCell="A6" sqref="A1:XFD1048576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6" style="7" customWidth="1"/>
    <col min="20" max="20" width="6.1796875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45779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45807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45840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7</v>
      </c>
      <c r="P11" s="120"/>
      <c r="Q11" s="131">
        <v>28</v>
      </c>
      <c r="R11" s="120"/>
      <c r="S11" s="131"/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69" customFormat="1" ht="17.25" customHeight="1" x14ac:dyDescent="0.25">
      <c r="A13" s="66">
        <v>2</v>
      </c>
      <c r="B13" s="204" t="s">
        <v>33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63"/>
      <c r="P13" s="63" t="s">
        <v>48</v>
      </c>
      <c r="Q13" s="63"/>
      <c r="R13" s="63"/>
      <c r="S13" s="63"/>
      <c r="T13" s="63"/>
      <c r="U13" s="63"/>
      <c r="V13" s="63"/>
      <c r="W13" s="63"/>
      <c r="X13" s="63"/>
      <c r="Y13" s="68"/>
      <c r="Z13" s="68"/>
      <c r="AA13" s="67"/>
      <c r="AB13" s="67"/>
      <c r="AC13" s="68"/>
      <c r="AD13" s="68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202">
        <f>COUNTIF(O13:BX13,"E")</f>
        <v>0</v>
      </c>
      <c r="BZ13" s="202"/>
      <c r="CA13" s="202">
        <f>COUNTIF(O13:BX13,"F")</f>
        <v>0</v>
      </c>
      <c r="CB13" s="202"/>
      <c r="CC13" s="202">
        <f>BY13+CA13</f>
        <v>0</v>
      </c>
      <c r="CD13" s="203"/>
    </row>
    <row r="14" spans="1:173" s="25" customFormat="1" ht="20.149999999999999" customHeight="1" x14ac:dyDescent="0.25">
      <c r="A14" s="47">
        <v>3</v>
      </c>
      <c r="B14" s="84" t="s">
        <v>30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 t="s">
        <v>41</v>
      </c>
      <c r="Q14" s="40"/>
      <c r="R14" s="40" t="s">
        <v>41</v>
      </c>
      <c r="S14" s="61"/>
      <c r="T14" s="61"/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5">
        <v>4</v>
      </c>
      <c r="B15" s="85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40"/>
      <c r="P15" s="40" t="s">
        <v>41</v>
      </c>
      <c r="Q15" s="40"/>
      <c r="R15" s="40" t="s">
        <v>42</v>
      </c>
      <c r="S15" s="40"/>
      <c r="T15" s="40"/>
      <c r="U15" s="34"/>
      <c r="V15" s="34"/>
      <c r="W15" s="34"/>
      <c r="X15" s="34"/>
      <c r="Y15" s="34"/>
      <c r="Z15" s="34"/>
      <c r="AA15" s="34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 t="shared" ref="BY15:BY26" si="0">COUNTIF(O15:BX15,"E")</f>
        <v>0</v>
      </c>
      <c r="BZ15" s="108"/>
      <c r="CA15" s="108">
        <f t="shared" ref="CA15:CA26" si="1">COUNTIF(O15:BX15,"F")</f>
        <v>1</v>
      </c>
      <c r="CB15" s="108"/>
      <c r="CC15" s="108">
        <f t="shared" ref="CC15:CC26" si="2">BY15+CA15</f>
        <v>1</v>
      </c>
      <c r="CD15" s="109"/>
    </row>
    <row r="16" spans="1:173" s="25" customFormat="1" ht="20.149999999999999" customHeight="1" x14ac:dyDescent="0.25">
      <c r="A16" s="47">
        <v>5</v>
      </c>
      <c r="B16" s="84" t="s">
        <v>36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40"/>
      <c r="P16" s="40" t="s">
        <v>42</v>
      </c>
      <c r="Q16" s="40"/>
      <c r="R16" s="40" t="s">
        <v>41</v>
      </c>
      <c r="S16" s="40"/>
      <c r="T16" s="40"/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>COUNTIF(O16:BX16,"E")</f>
        <v>0</v>
      </c>
      <c r="BZ16" s="108"/>
      <c r="CA16" s="108">
        <f>COUNTIF(O16:BX16,"F")</f>
        <v>1</v>
      </c>
      <c r="CB16" s="108"/>
      <c r="CC16" s="108">
        <f>BY16+CA16</f>
        <v>1</v>
      </c>
      <c r="CD16" s="109"/>
    </row>
    <row r="17" spans="1:173" s="69" customFormat="1" ht="20.149999999999999" customHeight="1" x14ac:dyDescent="0.25">
      <c r="A17" s="66">
        <v>6</v>
      </c>
      <c r="B17" s="204" t="s">
        <v>29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63"/>
      <c r="P17" s="63" t="s">
        <v>41</v>
      </c>
      <c r="Q17" s="63"/>
      <c r="R17" s="63" t="s">
        <v>41</v>
      </c>
      <c r="S17" s="63"/>
      <c r="T17" s="63" t="s">
        <v>49</v>
      </c>
      <c r="U17" s="63"/>
      <c r="V17" s="63"/>
      <c r="W17" s="63"/>
      <c r="X17" s="63"/>
      <c r="Y17" s="63"/>
      <c r="Z17" s="63"/>
      <c r="AA17" s="63"/>
      <c r="AB17" s="67"/>
      <c r="AC17" s="68"/>
      <c r="AD17" s="68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202">
        <f t="shared" si="0"/>
        <v>0</v>
      </c>
      <c r="BZ17" s="202"/>
      <c r="CA17" s="202">
        <f t="shared" si="1"/>
        <v>0</v>
      </c>
      <c r="CB17" s="202"/>
      <c r="CC17" s="202">
        <f t="shared" si="2"/>
        <v>0</v>
      </c>
      <c r="CD17" s="203"/>
    </row>
    <row r="18" spans="1:173" s="25" customFormat="1" ht="15.5" x14ac:dyDescent="0.25">
      <c r="A18" s="47">
        <v>7</v>
      </c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40"/>
      <c r="P18" s="40" t="s">
        <v>41</v>
      </c>
      <c r="Q18" s="40"/>
      <c r="R18" s="40" t="s">
        <v>41</v>
      </c>
      <c r="S18" s="40"/>
      <c r="T18" s="40"/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20.149999999999999" customHeight="1" x14ac:dyDescent="0.25">
      <c r="A19" s="45">
        <v>8</v>
      </c>
      <c r="B19" s="84" t="s">
        <v>28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40"/>
      <c r="P19" s="40" t="s">
        <v>41</v>
      </c>
      <c r="Q19" s="40"/>
      <c r="R19" s="40" t="s">
        <v>41</v>
      </c>
      <c r="S19" s="40"/>
      <c r="T19" s="40"/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7">
        <v>9</v>
      </c>
      <c r="B20" s="84" t="s">
        <v>34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41</v>
      </c>
      <c r="S20" s="40"/>
      <c r="T20" s="40"/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8"/>
    </row>
    <row r="21" spans="1:173" s="69" customFormat="1" ht="20.149999999999999" customHeight="1" x14ac:dyDescent="0.25">
      <c r="A21" s="66">
        <v>10</v>
      </c>
      <c r="B21" s="201" t="s">
        <v>25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63"/>
      <c r="P21" s="63" t="s">
        <v>48</v>
      </c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7"/>
      <c r="AC21" s="68"/>
      <c r="AD21" s="68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202">
        <f t="shared" si="0"/>
        <v>0</v>
      </c>
      <c r="BZ21" s="202"/>
      <c r="CA21" s="202">
        <f t="shared" si="1"/>
        <v>0</v>
      </c>
      <c r="CB21" s="202"/>
      <c r="CC21" s="202">
        <f t="shared" si="2"/>
        <v>0</v>
      </c>
      <c r="CD21" s="202"/>
    </row>
    <row r="22" spans="1:173" s="25" customFormat="1" ht="15.5" x14ac:dyDescent="0.25">
      <c r="A22" s="47">
        <v>11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41</v>
      </c>
      <c r="Q22" s="40"/>
      <c r="R22" s="40" t="s">
        <v>41</v>
      </c>
      <c r="S22" s="40"/>
      <c r="T22" s="40"/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40"/>
      <c r="BV22" s="40"/>
      <c r="BW22" s="40"/>
      <c r="BX22" s="40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9"/>
    </row>
    <row r="23" spans="1:173" s="25" customFormat="1" ht="15.5" x14ac:dyDescent="0.25">
      <c r="A23" s="45">
        <v>12</v>
      </c>
      <c r="B23" s="85" t="s">
        <v>37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/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20.149999999999999" customHeight="1" x14ac:dyDescent="0.25">
      <c r="A24" s="47">
        <v>13</v>
      </c>
      <c r="B24" s="84" t="s">
        <v>32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40" t="s">
        <v>41</v>
      </c>
      <c r="Q24" s="40"/>
      <c r="R24" s="40" t="s">
        <v>42</v>
      </c>
      <c r="S24" s="40"/>
      <c r="T24" s="40"/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1</v>
      </c>
      <c r="CB24" s="108"/>
      <c r="CC24" s="108">
        <f t="shared" si="2"/>
        <v>1</v>
      </c>
      <c r="CD24" s="109"/>
    </row>
    <row r="25" spans="1:173" s="69" customFormat="1" ht="15.5" x14ac:dyDescent="0.25">
      <c r="A25" s="66">
        <v>14</v>
      </c>
      <c r="B25" s="201" t="s">
        <v>35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63"/>
      <c r="P25" s="63" t="s">
        <v>48</v>
      </c>
      <c r="Q25" s="63"/>
      <c r="R25" s="63"/>
      <c r="S25" s="63"/>
      <c r="T25" s="63"/>
      <c r="U25" s="63"/>
      <c r="V25" s="63"/>
      <c r="W25" s="63"/>
      <c r="X25" s="63"/>
      <c r="Y25" s="63"/>
      <c r="Z25" s="63"/>
      <c r="AB25" s="67"/>
      <c r="AC25" s="68"/>
      <c r="AD25" s="68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202">
        <f t="shared" si="0"/>
        <v>0</v>
      </c>
      <c r="BZ25" s="202"/>
      <c r="CA25" s="202">
        <f t="shared" si="1"/>
        <v>0</v>
      </c>
      <c r="CB25" s="202"/>
      <c r="CC25" s="202">
        <f t="shared" si="2"/>
        <v>0</v>
      </c>
      <c r="CD25" s="203"/>
    </row>
    <row r="26" spans="1:173" s="25" customFormat="1" ht="15.5" x14ac:dyDescent="0.25">
      <c r="A26" s="47">
        <v>15</v>
      </c>
      <c r="B26" s="84" t="s">
        <v>38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40"/>
      <c r="P26" s="40" t="s">
        <v>41</v>
      </c>
      <c r="Q26" s="40"/>
      <c r="R26" s="40" t="s">
        <v>41</v>
      </c>
      <c r="S26" s="40"/>
      <c r="T26" s="40"/>
      <c r="U26" s="34"/>
      <c r="V26" s="34"/>
      <c r="W26" s="34"/>
      <c r="X26" s="34"/>
      <c r="Y26" s="36"/>
      <c r="Z26" s="36"/>
      <c r="AA26" s="35"/>
      <c r="AB26" s="34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20.149999999999999" customHeight="1" thickBot="1" x14ac:dyDescent="0.3">
      <c r="A27" s="4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>COUNTIF(O27:BX27,"E")</f>
        <v>0</v>
      </c>
      <c r="BZ27" s="108"/>
      <c r="CA27" s="108">
        <f>COUNTIF(O27:BX27,"F")</f>
        <v>0</v>
      </c>
      <c r="CB27" s="108"/>
      <c r="CC27" s="108">
        <f>BY27+CA27</f>
        <v>0</v>
      </c>
      <c r="CD27" s="109"/>
    </row>
    <row r="28" spans="1:173" s="25" customFormat="1" ht="20.149999999999999" hidden="1" customHeight="1" x14ac:dyDescent="0.25">
      <c r="A28" s="32" t="e">
        <f>#REF!+1</f>
        <v>#REF!</v>
      </c>
      <c r="B28" s="96" t="s">
        <v>21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2"/>
      <c r="Z28" s="42"/>
      <c r="AA28" s="43"/>
      <c r="AB28" s="43"/>
      <c r="AC28" s="42"/>
      <c r="AD28" s="4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4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97">
        <f t="shared" ref="BY28" si="3">COUNTIF(O28:BX28,"E")</f>
        <v>0</v>
      </c>
      <c r="BZ28" s="98"/>
      <c r="CA28" s="99">
        <f t="shared" ref="CA28" si="4">COUNTIF(O28:BX28,"F")</f>
        <v>0</v>
      </c>
      <c r="CB28" s="98"/>
      <c r="CC28" s="99">
        <f t="shared" ref="CC28" si="5">BY28+CA28</f>
        <v>0</v>
      </c>
      <c r="CD28" s="100"/>
    </row>
    <row r="29" spans="1:173" s="4" customFormat="1" ht="20.149999999999999" customHeight="1" thickBot="1" x14ac:dyDescent="0.3">
      <c r="A29" s="101" t="s">
        <v>47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46"/>
      <c r="AU29" s="3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104"/>
      <c r="BZ29" s="105"/>
      <c r="CA29" s="106"/>
      <c r="CB29" s="105"/>
      <c r="CC29" s="106"/>
      <c r="CD29" s="107"/>
      <c r="FO29" s="6"/>
      <c r="FP29" s="6"/>
      <c r="FQ29" s="6"/>
    </row>
    <row r="30" spans="1:173" s="4" customFormat="1" ht="12.5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9"/>
      <c r="FO30" s="6"/>
      <c r="FP30" s="6"/>
      <c r="FQ30" s="6"/>
    </row>
    <row r="31" spans="1:173" s="24" customFormat="1" ht="16" thickBot="1" x14ac:dyDescent="0.4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2"/>
    </row>
    <row r="32" spans="1:173" s="24" customFormat="1" ht="26.25" customHeight="1" thickBot="1" x14ac:dyDescent="0.45">
      <c r="A32" s="93" t="s">
        <v>40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5"/>
    </row>
    <row r="33" spans="1:27" s="4" customFormat="1" ht="18" customHeight="1" x14ac:dyDescent="0.3">
      <c r="A33" s="4" t="s">
        <v>18</v>
      </c>
      <c r="E33" s="4" t="s">
        <v>19</v>
      </c>
      <c r="P33" s="27"/>
      <c r="Q33" s="28"/>
      <c r="AA33" s="29"/>
    </row>
    <row r="34" spans="1:27" s="4" customFormat="1" ht="25" customHeight="1" x14ac:dyDescent="0.25">
      <c r="AA34" s="29"/>
    </row>
  </sheetData>
  <mergeCells count="127">
    <mergeCell ref="A30:CD31"/>
    <mergeCell ref="A32:CD32"/>
    <mergeCell ref="B28:N28"/>
    <mergeCell ref="BY28:BZ28"/>
    <mergeCell ref="CA28:CB28"/>
    <mergeCell ref="CC28:CD28"/>
    <mergeCell ref="A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5">
    <cfRule type="expression" dxfId="15" priority="1">
      <formula>#REF!&gt;0</formula>
    </cfRule>
  </conditionalFormatting>
  <conditionalFormatting sqref="B27">
    <cfRule type="expression" dxfId="14" priority="2">
      <formula>#REF!&gt;0</formula>
    </cfRule>
  </conditionalFormatting>
  <dataValidations count="1">
    <dataValidation type="list" allowBlank="1" showInputMessage="1" showErrorMessage="1" sqref="M7" xr:uid="{C2152314-403F-466D-AB90-0F5A859A8191}">
      <formula1>#REF!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1E1E-B07C-469B-85F7-4E691FA2FD77}">
  <dimension ref="A1:FQ34"/>
  <sheetViews>
    <sheetView topLeftCell="A12" zoomScale="85" zoomScaleNormal="85" workbookViewId="0">
      <selection activeCell="AN13" sqref="AN13:AN14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6" style="7" customWidth="1"/>
    <col min="20" max="20" width="6.1796875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45871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45899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45871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11</v>
      </c>
      <c r="P11" s="120"/>
      <c r="Q11" s="131">
        <v>25</v>
      </c>
      <c r="R11" s="120"/>
      <c r="S11" s="131"/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69" customFormat="1" ht="17.25" customHeight="1" x14ac:dyDescent="0.25">
      <c r="A13" s="66">
        <v>2</v>
      </c>
      <c r="B13" s="204" t="s">
        <v>33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63"/>
      <c r="P13" s="63" t="s">
        <v>48</v>
      </c>
      <c r="Q13" s="63"/>
      <c r="R13" s="63"/>
      <c r="S13" s="63"/>
      <c r="T13" s="63"/>
      <c r="U13" s="63"/>
      <c r="V13" s="63"/>
      <c r="W13" s="63"/>
      <c r="X13" s="63"/>
      <c r="Y13" s="68"/>
      <c r="Z13" s="68"/>
      <c r="AA13" s="67"/>
      <c r="AB13" s="67"/>
      <c r="AC13" s="68"/>
      <c r="AD13" s="68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202">
        <f>COUNTIF(O13:BX13,"E")</f>
        <v>0</v>
      </c>
      <c r="BZ13" s="202"/>
      <c r="CA13" s="202">
        <f>COUNTIF(O13:BX13,"F")</f>
        <v>0</v>
      </c>
      <c r="CB13" s="202"/>
      <c r="CC13" s="202">
        <f>BY13+CA13</f>
        <v>0</v>
      </c>
      <c r="CD13" s="203"/>
    </row>
    <row r="14" spans="1:173" s="25" customFormat="1" ht="20.149999999999999" customHeight="1" x14ac:dyDescent="0.25">
      <c r="A14" s="47">
        <v>3</v>
      </c>
      <c r="B14" s="84" t="s">
        <v>30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 t="s">
        <v>41</v>
      </c>
      <c r="Q14" s="40"/>
      <c r="R14" s="40" t="s">
        <v>41</v>
      </c>
      <c r="S14" s="61"/>
      <c r="T14" s="61"/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5">
        <v>4</v>
      </c>
      <c r="B15" s="85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40"/>
      <c r="P15" s="40" t="s">
        <v>41</v>
      </c>
      <c r="Q15" s="40"/>
      <c r="R15" s="40" t="s">
        <v>41</v>
      </c>
      <c r="S15" s="40"/>
      <c r="T15" s="40"/>
      <c r="U15" s="34"/>
      <c r="V15" s="34"/>
      <c r="W15" s="34"/>
      <c r="X15" s="34"/>
      <c r="Y15" s="34"/>
      <c r="Z15" s="34"/>
      <c r="AA15" s="34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 t="shared" ref="BY15:BY26" si="0">COUNTIF(O15:BX15,"E")</f>
        <v>0</v>
      </c>
      <c r="BZ15" s="108"/>
      <c r="CA15" s="108">
        <f t="shared" ref="CA15:CA26" si="1">COUNTIF(O15:BX15,"F")</f>
        <v>0</v>
      </c>
      <c r="CB15" s="108"/>
      <c r="CC15" s="108">
        <f t="shared" ref="CC15:CC26" si="2">BY15+CA15</f>
        <v>0</v>
      </c>
      <c r="CD15" s="109"/>
    </row>
    <row r="16" spans="1:173" s="25" customFormat="1" ht="20.149999999999999" customHeight="1" x14ac:dyDescent="0.25">
      <c r="A16" s="47">
        <v>5</v>
      </c>
      <c r="B16" s="84" t="s">
        <v>36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40"/>
      <c r="P16" s="40" t="s">
        <v>41</v>
      </c>
      <c r="Q16" s="40"/>
      <c r="R16" s="40" t="s">
        <v>42</v>
      </c>
      <c r="S16" s="40"/>
      <c r="T16" s="40"/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>COUNTIF(O16:BX16,"E")</f>
        <v>0</v>
      </c>
      <c r="BZ16" s="108"/>
      <c r="CA16" s="108">
        <f>COUNTIF(O16:BX16,"F")</f>
        <v>1</v>
      </c>
      <c r="CB16" s="108"/>
      <c r="CC16" s="108">
        <f>BY16+CA16</f>
        <v>1</v>
      </c>
      <c r="CD16" s="109"/>
    </row>
    <row r="17" spans="1:173" s="69" customFormat="1" ht="20.149999999999999" customHeight="1" x14ac:dyDescent="0.25">
      <c r="A17" s="66">
        <v>6</v>
      </c>
      <c r="B17" s="204" t="s">
        <v>29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63"/>
      <c r="P17" s="63" t="s">
        <v>41</v>
      </c>
      <c r="Q17" s="63"/>
      <c r="R17" s="63" t="s">
        <v>41</v>
      </c>
      <c r="S17" s="63"/>
      <c r="T17" s="63" t="s">
        <v>49</v>
      </c>
      <c r="U17" s="63"/>
      <c r="V17" s="63"/>
      <c r="W17" s="63"/>
      <c r="X17" s="63"/>
      <c r="Y17" s="63"/>
      <c r="Z17" s="63"/>
      <c r="AA17" s="63"/>
      <c r="AB17" s="67"/>
      <c r="AC17" s="68"/>
      <c r="AD17" s="68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202">
        <f t="shared" si="0"/>
        <v>0</v>
      </c>
      <c r="BZ17" s="202"/>
      <c r="CA17" s="202">
        <f t="shared" si="1"/>
        <v>0</v>
      </c>
      <c r="CB17" s="202"/>
      <c r="CC17" s="202">
        <f t="shared" si="2"/>
        <v>0</v>
      </c>
      <c r="CD17" s="203"/>
    </row>
    <row r="18" spans="1:173" s="25" customFormat="1" ht="15.5" x14ac:dyDescent="0.25">
      <c r="A18" s="47">
        <v>7</v>
      </c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40"/>
      <c r="P18" s="40" t="s">
        <v>42</v>
      </c>
      <c r="Q18" s="40"/>
      <c r="R18" s="40" t="s">
        <v>41</v>
      </c>
      <c r="S18" s="40"/>
      <c r="T18" s="40"/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1</v>
      </c>
      <c r="CB18" s="108"/>
      <c r="CC18" s="108">
        <f t="shared" si="2"/>
        <v>1</v>
      </c>
      <c r="CD18" s="109"/>
    </row>
    <row r="19" spans="1:173" s="25" customFormat="1" ht="20.149999999999999" customHeight="1" x14ac:dyDescent="0.25">
      <c r="A19" s="45">
        <v>8</v>
      </c>
      <c r="B19" s="84" t="s">
        <v>28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40"/>
      <c r="P19" s="40" t="s">
        <v>41</v>
      </c>
      <c r="Q19" s="40"/>
      <c r="R19" s="40" t="s">
        <v>41</v>
      </c>
      <c r="S19" s="40"/>
      <c r="T19" s="40"/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7">
        <v>9</v>
      </c>
      <c r="B20" s="84" t="s">
        <v>34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41</v>
      </c>
      <c r="S20" s="40"/>
      <c r="T20" s="40"/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8"/>
    </row>
    <row r="21" spans="1:173" s="69" customFormat="1" ht="20.149999999999999" customHeight="1" x14ac:dyDescent="0.25">
      <c r="A21" s="66">
        <v>10</v>
      </c>
      <c r="B21" s="201" t="s">
        <v>25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63"/>
      <c r="P21" s="63" t="s">
        <v>48</v>
      </c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7"/>
      <c r="AC21" s="68"/>
      <c r="AD21" s="68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202">
        <f t="shared" si="0"/>
        <v>0</v>
      </c>
      <c r="BZ21" s="202"/>
      <c r="CA21" s="202">
        <f t="shared" si="1"/>
        <v>0</v>
      </c>
      <c r="CB21" s="202"/>
      <c r="CC21" s="202">
        <f t="shared" si="2"/>
        <v>0</v>
      </c>
      <c r="CD21" s="202"/>
    </row>
    <row r="22" spans="1:173" s="25" customFormat="1" ht="15.5" x14ac:dyDescent="0.25">
      <c r="A22" s="47">
        <v>11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41</v>
      </c>
      <c r="Q22" s="40"/>
      <c r="R22" s="40" t="s">
        <v>41</v>
      </c>
      <c r="S22" s="40"/>
      <c r="T22" s="40"/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40"/>
      <c r="BV22" s="40"/>
      <c r="BW22" s="40"/>
      <c r="BX22" s="40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9"/>
    </row>
    <row r="23" spans="1:173" s="25" customFormat="1" ht="15.5" x14ac:dyDescent="0.25">
      <c r="A23" s="45">
        <v>12</v>
      </c>
      <c r="B23" s="85" t="s">
        <v>37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/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20.149999999999999" customHeight="1" x14ac:dyDescent="0.25">
      <c r="A24" s="47">
        <v>13</v>
      </c>
      <c r="B24" s="84" t="s">
        <v>32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40" t="s">
        <v>41</v>
      </c>
      <c r="Q24" s="40"/>
      <c r="R24" s="40" t="s">
        <v>41</v>
      </c>
      <c r="S24" s="40"/>
      <c r="T24" s="40"/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69" customFormat="1" ht="15.5" x14ac:dyDescent="0.25">
      <c r="A25" s="66">
        <v>14</v>
      </c>
      <c r="B25" s="201" t="s">
        <v>35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63"/>
      <c r="P25" s="63" t="s">
        <v>48</v>
      </c>
      <c r="Q25" s="63"/>
      <c r="R25" s="63"/>
      <c r="S25" s="63"/>
      <c r="T25" s="63"/>
      <c r="U25" s="63"/>
      <c r="V25" s="63"/>
      <c r="W25" s="63"/>
      <c r="X25" s="63"/>
      <c r="Y25" s="63"/>
      <c r="Z25" s="63"/>
      <c r="AB25" s="67"/>
      <c r="AC25" s="68"/>
      <c r="AD25" s="68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202">
        <f t="shared" si="0"/>
        <v>0</v>
      </c>
      <c r="BZ25" s="202"/>
      <c r="CA25" s="202">
        <f t="shared" si="1"/>
        <v>0</v>
      </c>
      <c r="CB25" s="202"/>
      <c r="CC25" s="202">
        <f t="shared" si="2"/>
        <v>0</v>
      </c>
      <c r="CD25" s="203"/>
    </row>
    <row r="26" spans="1:173" s="25" customFormat="1" ht="15.5" x14ac:dyDescent="0.25">
      <c r="A26" s="47">
        <v>15</v>
      </c>
      <c r="B26" s="84" t="s">
        <v>38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40"/>
      <c r="P26" s="40" t="s">
        <v>41</v>
      </c>
      <c r="Q26" s="40"/>
      <c r="R26" s="40" t="s">
        <v>41</v>
      </c>
      <c r="S26" s="40"/>
      <c r="T26" s="40"/>
      <c r="U26" s="34"/>
      <c r="V26" s="34"/>
      <c r="W26" s="34"/>
      <c r="X26" s="34"/>
      <c r="Y26" s="36"/>
      <c r="Z26" s="36"/>
      <c r="AA26" s="35"/>
      <c r="AB26" s="34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20.149999999999999" customHeight="1" thickBot="1" x14ac:dyDescent="0.3">
      <c r="A27" s="4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>COUNTIF(O27:BX27,"E")</f>
        <v>0</v>
      </c>
      <c r="BZ27" s="108"/>
      <c r="CA27" s="108">
        <f>COUNTIF(O27:BX27,"F")</f>
        <v>0</v>
      </c>
      <c r="CB27" s="108"/>
      <c r="CC27" s="108">
        <f>BY27+CA27</f>
        <v>0</v>
      </c>
      <c r="CD27" s="109"/>
    </row>
    <row r="28" spans="1:173" s="25" customFormat="1" ht="20.149999999999999" hidden="1" customHeight="1" x14ac:dyDescent="0.25">
      <c r="A28" s="32" t="e">
        <f>#REF!+1</f>
        <v>#REF!</v>
      </c>
      <c r="B28" s="96" t="s">
        <v>21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2"/>
      <c r="Z28" s="42"/>
      <c r="AA28" s="43"/>
      <c r="AB28" s="43"/>
      <c r="AC28" s="42"/>
      <c r="AD28" s="4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4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97">
        <f t="shared" ref="BY28" si="3">COUNTIF(O28:BX28,"E")</f>
        <v>0</v>
      </c>
      <c r="BZ28" s="98"/>
      <c r="CA28" s="99">
        <f t="shared" ref="CA28" si="4">COUNTIF(O28:BX28,"F")</f>
        <v>0</v>
      </c>
      <c r="CB28" s="98"/>
      <c r="CC28" s="99">
        <f t="shared" ref="CC28" si="5">BY28+CA28</f>
        <v>0</v>
      </c>
      <c r="CD28" s="100"/>
    </row>
    <row r="29" spans="1:173" s="4" customFormat="1" ht="20.149999999999999" customHeight="1" thickBot="1" x14ac:dyDescent="0.3">
      <c r="A29" s="101" t="s">
        <v>47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/>
      <c r="P29" s="26"/>
      <c r="Q29" s="26"/>
      <c r="R29" s="34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46"/>
      <c r="AU29" s="3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104"/>
      <c r="BZ29" s="105"/>
      <c r="CA29" s="106"/>
      <c r="CB29" s="105"/>
      <c r="CC29" s="106"/>
      <c r="CD29" s="107"/>
      <c r="FO29" s="6"/>
      <c r="FP29" s="6"/>
      <c r="FQ29" s="6"/>
    </row>
    <row r="30" spans="1:173" s="4" customFormat="1" ht="12.5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9"/>
      <c r="FO30" s="6"/>
      <c r="FP30" s="6"/>
      <c r="FQ30" s="6"/>
    </row>
    <row r="31" spans="1:173" s="24" customFormat="1" ht="16" thickBot="1" x14ac:dyDescent="0.4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2"/>
    </row>
    <row r="32" spans="1:173" s="24" customFormat="1" ht="26.25" customHeight="1" thickBot="1" x14ac:dyDescent="0.45">
      <c r="A32" s="93" t="s">
        <v>40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5"/>
    </row>
    <row r="33" spans="1:27" s="4" customFormat="1" ht="18" customHeight="1" x14ac:dyDescent="0.3">
      <c r="A33" s="4" t="s">
        <v>18</v>
      </c>
      <c r="E33" s="4" t="s">
        <v>19</v>
      </c>
      <c r="P33" s="27"/>
      <c r="Q33" s="28"/>
      <c r="AA33" s="29"/>
    </row>
    <row r="34" spans="1:27" s="4" customFormat="1" ht="25" customHeight="1" x14ac:dyDescent="0.25">
      <c r="AA34" s="29"/>
    </row>
  </sheetData>
  <mergeCells count="127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A30:CD31"/>
    <mergeCell ref="A32:CD32"/>
    <mergeCell ref="B28:N28"/>
    <mergeCell ref="BY28:BZ28"/>
    <mergeCell ref="CA28:CB28"/>
    <mergeCell ref="CC28:CD28"/>
    <mergeCell ref="A29:N29"/>
    <mergeCell ref="BY29:BZ29"/>
    <mergeCell ref="CA29:CB29"/>
    <mergeCell ref="CC29:CD29"/>
  </mergeCells>
  <conditionalFormatting sqref="B13:B25">
    <cfRule type="expression" dxfId="13" priority="1">
      <formula>#REF!&gt;0</formula>
    </cfRule>
  </conditionalFormatting>
  <conditionalFormatting sqref="B27">
    <cfRule type="expression" dxfId="12" priority="2">
      <formula>#REF!&gt;0</formula>
    </cfRule>
  </conditionalFormatting>
  <dataValidations count="1">
    <dataValidation type="list" allowBlank="1" showInputMessage="1" showErrorMessage="1" sqref="M7" xr:uid="{2CA40A44-5712-4FCB-95B6-776C6292C4C9}">
      <formula1>#REF!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835A2-928B-48FE-9307-773B0AB71C34}">
  <dimension ref="A1:FQ34"/>
  <sheetViews>
    <sheetView topLeftCell="A4" zoomScale="55" zoomScaleNormal="55" workbookViewId="0">
      <selection activeCell="A4" sqref="A1:XFD1048576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6" style="7" customWidth="1"/>
    <col min="20" max="20" width="6.1796875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45871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45899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45901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1</v>
      </c>
      <c r="P11" s="120"/>
      <c r="Q11" s="131">
        <v>8</v>
      </c>
      <c r="R11" s="120"/>
      <c r="S11" s="131">
        <v>15</v>
      </c>
      <c r="T11" s="120"/>
      <c r="U11" s="131">
        <v>22</v>
      </c>
      <c r="V11" s="120"/>
      <c r="W11" s="131">
        <v>29</v>
      </c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69" customFormat="1" ht="17.25" customHeight="1" x14ac:dyDescent="0.25">
      <c r="A13" s="66">
        <v>2</v>
      </c>
      <c r="B13" s="204" t="s">
        <v>33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63"/>
      <c r="P13" s="63" t="s">
        <v>48</v>
      </c>
      <c r="Q13" s="63"/>
      <c r="R13" s="63"/>
      <c r="S13" s="63"/>
      <c r="T13" s="63"/>
      <c r="U13" s="63"/>
      <c r="V13" s="63"/>
      <c r="W13" s="63"/>
      <c r="X13" s="63"/>
      <c r="Y13" s="68"/>
      <c r="Z13" s="68"/>
      <c r="AA13" s="67"/>
      <c r="AB13" s="67"/>
      <c r="AC13" s="68"/>
      <c r="AD13" s="68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202">
        <f>COUNTIF(O13:BX13,"E")</f>
        <v>0</v>
      </c>
      <c r="BZ13" s="202"/>
      <c r="CA13" s="202">
        <f>COUNTIF(O13:BX13,"F")</f>
        <v>0</v>
      </c>
      <c r="CB13" s="202"/>
      <c r="CC13" s="202">
        <f>BY13+CA13</f>
        <v>0</v>
      </c>
      <c r="CD13" s="203"/>
    </row>
    <row r="14" spans="1:173" s="25" customFormat="1" ht="20.149999999999999" customHeight="1" x14ac:dyDescent="0.25">
      <c r="A14" s="47">
        <v>3</v>
      </c>
      <c r="B14" s="84" t="s">
        <v>30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 t="s">
        <v>41</v>
      </c>
      <c r="Q14" s="40"/>
      <c r="R14" s="40" t="s">
        <v>41</v>
      </c>
      <c r="S14" s="61"/>
      <c r="T14" s="61" t="s">
        <v>41</v>
      </c>
      <c r="U14" s="40"/>
      <c r="V14" s="40" t="s">
        <v>41</v>
      </c>
      <c r="W14" s="40"/>
      <c r="X14" s="40" t="s">
        <v>41</v>
      </c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5">
        <v>4</v>
      </c>
      <c r="B15" s="85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40"/>
      <c r="P15" s="40" t="s">
        <v>43</v>
      </c>
      <c r="Q15" s="40"/>
      <c r="R15" s="40" t="s">
        <v>41</v>
      </c>
      <c r="S15" s="40"/>
      <c r="T15" s="40" t="s">
        <v>42</v>
      </c>
      <c r="U15" s="34"/>
      <c r="V15" s="34" t="s">
        <v>41</v>
      </c>
      <c r="W15" s="34"/>
      <c r="X15" s="34" t="s">
        <v>41</v>
      </c>
      <c r="Y15" s="34"/>
      <c r="Z15" s="34"/>
      <c r="AA15" s="34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 t="shared" ref="BY15:BY26" si="0">COUNTIF(O15:BX15,"E")</f>
        <v>1</v>
      </c>
      <c r="BZ15" s="108"/>
      <c r="CA15" s="108">
        <f t="shared" ref="CA15:CA26" si="1">COUNTIF(O15:BX15,"F")</f>
        <v>1</v>
      </c>
      <c r="CB15" s="108"/>
      <c r="CC15" s="108">
        <f t="shared" ref="CC15:CC26" si="2">BY15+CA15</f>
        <v>2</v>
      </c>
      <c r="CD15" s="109"/>
    </row>
    <row r="16" spans="1:173" s="25" customFormat="1" ht="20.149999999999999" customHeight="1" x14ac:dyDescent="0.25">
      <c r="A16" s="47">
        <v>5</v>
      </c>
      <c r="B16" s="84" t="s">
        <v>36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40"/>
      <c r="P16" s="40" t="s">
        <v>46</v>
      </c>
      <c r="Q16" s="40"/>
      <c r="R16" s="40" t="s">
        <v>41</v>
      </c>
      <c r="S16" s="40"/>
      <c r="T16" s="40" t="s">
        <v>42</v>
      </c>
      <c r="U16" s="34"/>
      <c r="V16" s="34" t="s">
        <v>41</v>
      </c>
      <c r="W16" s="34"/>
      <c r="X16" s="34" t="s">
        <v>42</v>
      </c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>COUNTIF(O16:BX16,"E")</f>
        <v>0</v>
      </c>
      <c r="BZ16" s="108"/>
      <c r="CA16" s="108">
        <f>COUNTIF(O16:BX16,"F")</f>
        <v>2</v>
      </c>
      <c r="CB16" s="108"/>
      <c r="CC16" s="108">
        <f>BY16+CA16</f>
        <v>2</v>
      </c>
      <c r="CD16" s="109"/>
    </row>
    <row r="17" spans="1:173" s="69" customFormat="1" ht="20.149999999999999" customHeight="1" x14ac:dyDescent="0.25">
      <c r="A17" s="66">
        <v>6</v>
      </c>
      <c r="B17" s="204" t="s">
        <v>29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63"/>
      <c r="P17" s="63" t="s">
        <v>41</v>
      </c>
      <c r="Q17" s="63"/>
      <c r="R17" s="63" t="s">
        <v>41</v>
      </c>
      <c r="S17" s="63"/>
      <c r="T17" s="63" t="s">
        <v>49</v>
      </c>
      <c r="U17" s="63"/>
      <c r="V17" s="63"/>
      <c r="W17" s="63"/>
      <c r="X17" s="63"/>
      <c r="Y17" s="63"/>
      <c r="Z17" s="63"/>
      <c r="AA17" s="63"/>
      <c r="AB17" s="67"/>
      <c r="AC17" s="68"/>
      <c r="AD17" s="68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202">
        <f t="shared" si="0"/>
        <v>0</v>
      </c>
      <c r="BZ17" s="202"/>
      <c r="CA17" s="202">
        <f t="shared" si="1"/>
        <v>0</v>
      </c>
      <c r="CB17" s="202"/>
      <c r="CC17" s="202">
        <f t="shared" si="2"/>
        <v>0</v>
      </c>
      <c r="CD17" s="203"/>
    </row>
    <row r="18" spans="1:173" s="25" customFormat="1" ht="15.5" x14ac:dyDescent="0.25">
      <c r="A18" s="47">
        <v>7</v>
      </c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40"/>
      <c r="P18" s="40" t="s">
        <v>43</v>
      </c>
      <c r="Q18" s="40"/>
      <c r="R18" s="40" t="s">
        <v>41</v>
      </c>
      <c r="S18" s="40"/>
      <c r="T18" s="40" t="s">
        <v>41</v>
      </c>
      <c r="U18" s="34"/>
      <c r="V18" s="34" t="s">
        <v>41</v>
      </c>
      <c r="W18" s="34"/>
      <c r="X18" s="34" t="s">
        <v>41</v>
      </c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1</v>
      </c>
      <c r="BZ18" s="108"/>
      <c r="CA18" s="108">
        <f t="shared" si="1"/>
        <v>0</v>
      </c>
      <c r="CB18" s="108"/>
      <c r="CC18" s="108">
        <f t="shared" si="2"/>
        <v>1</v>
      </c>
      <c r="CD18" s="109"/>
    </row>
    <row r="19" spans="1:173" s="25" customFormat="1" ht="20.149999999999999" customHeight="1" x14ac:dyDescent="0.25">
      <c r="A19" s="45">
        <v>8</v>
      </c>
      <c r="B19" s="84" t="s">
        <v>28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40"/>
      <c r="P19" s="40" t="s">
        <v>41</v>
      </c>
      <c r="Q19" s="40"/>
      <c r="R19" s="40" t="s">
        <v>41</v>
      </c>
      <c r="S19" s="40"/>
      <c r="T19" s="40" t="s">
        <v>41</v>
      </c>
      <c r="U19" s="34"/>
      <c r="V19" s="34" t="s">
        <v>41</v>
      </c>
      <c r="W19" s="34"/>
      <c r="X19" s="34" t="s">
        <v>41</v>
      </c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7">
        <v>9</v>
      </c>
      <c r="B20" s="84" t="s">
        <v>34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41</v>
      </c>
      <c r="Q20" s="40"/>
      <c r="R20" s="40" t="s">
        <v>42</v>
      </c>
      <c r="S20" s="40"/>
      <c r="T20" s="40" t="s">
        <v>41</v>
      </c>
      <c r="U20" s="34"/>
      <c r="V20" s="34" t="s">
        <v>41</v>
      </c>
      <c r="W20" s="34"/>
      <c r="X20" s="34" t="s">
        <v>41</v>
      </c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1</v>
      </c>
      <c r="CB20" s="108"/>
      <c r="CC20" s="108">
        <f t="shared" si="2"/>
        <v>1</v>
      </c>
      <c r="CD20" s="108"/>
    </row>
    <row r="21" spans="1:173" s="69" customFormat="1" ht="20.149999999999999" customHeight="1" x14ac:dyDescent="0.25">
      <c r="A21" s="66">
        <v>10</v>
      </c>
      <c r="B21" s="201" t="s">
        <v>25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63"/>
      <c r="P21" s="63" t="s">
        <v>48</v>
      </c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7"/>
      <c r="AC21" s="68"/>
      <c r="AD21" s="68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202">
        <f t="shared" si="0"/>
        <v>0</v>
      </c>
      <c r="BZ21" s="202"/>
      <c r="CA21" s="202">
        <f t="shared" si="1"/>
        <v>0</v>
      </c>
      <c r="CB21" s="202"/>
      <c r="CC21" s="202">
        <f t="shared" si="2"/>
        <v>0</v>
      </c>
      <c r="CD21" s="202"/>
    </row>
    <row r="22" spans="1:173" s="25" customFormat="1" ht="15.5" x14ac:dyDescent="0.25">
      <c r="A22" s="47">
        <v>11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41</v>
      </c>
      <c r="Q22" s="40"/>
      <c r="R22" s="40" t="s">
        <v>41</v>
      </c>
      <c r="S22" s="40"/>
      <c r="T22" s="40" t="s">
        <v>41</v>
      </c>
      <c r="U22" s="34"/>
      <c r="V22" s="34" t="s">
        <v>41</v>
      </c>
      <c r="W22" s="34"/>
      <c r="X22" s="34" t="s">
        <v>41</v>
      </c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40"/>
      <c r="BV22" s="40"/>
      <c r="BW22" s="40"/>
      <c r="BX22" s="40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9"/>
    </row>
    <row r="23" spans="1:173" s="25" customFormat="1" ht="15.5" x14ac:dyDescent="0.25">
      <c r="A23" s="45">
        <v>12</v>
      </c>
      <c r="B23" s="85" t="s">
        <v>37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 t="s">
        <v>41</v>
      </c>
      <c r="U23" s="34"/>
      <c r="V23" s="34" t="s">
        <v>41</v>
      </c>
      <c r="W23" s="34"/>
      <c r="X23" s="34" t="s">
        <v>41</v>
      </c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20.149999999999999" customHeight="1" x14ac:dyDescent="0.25">
      <c r="A24" s="47">
        <v>13</v>
      </c>
      <c r="B24" s="84" t="s">
        <v>32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40" t="s">
        <v>41</v>
      </c>
      <c r="Q24" s="40"/>
      <c r="R24" s="40" t="s">
        <v>41</v>
      </c>
      <c r="S24" s="40"/>
      <c r="T24" s="40" t="s">
        <v>41</v>
      </c>
      <c r="U24" s="34"/>
      <c r="V24" s="34" t="s">
        <v>41</v>
      </c>
      <c r="W24" s="34"/>
      <c r="X24" s="34" t="s">
        <v>42</v>
      </c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1</v>
      </c>
      <c r="CB24" s="108"/>
      <c r="CC24" s="108">
        <f t="shared" si="2"/>
        <v>1</v>
      </c>
      <c r="CD24" s="109"/>
    </row>
    <row r="25" spans="1:173" s="69" customFormat="1" ht="15.5" x14ac:dyDescent="0.25">
      <c r="A25" s="66">
        <v>14</v>
      </c>
      <c r="B25" s="201" t="s">
        <v>35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63"/>
      <c r="P25" s="63" t="s">
        <v>48</v>
      </c>
      <c r="Q25" s="63"/>
      <c r="R25" s="63"/>
      <c r="S25" s="63"/>
      <c r="T25" s="63"/>
      <c r="U25" s="63"/>
      <c r="V25" s="63"/>
      <c r="W25" s="63"/>
      <c r="X25" s="63"/>
      <c r="Y25" s="63"/>
      <c r="Z25" s="63"/>
      <c r="AB25" s="67"/>
      <c r="AC25" s="68"/>
      <c r="AD25" s="68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202">
        <f t="shared" si="0"/>
        <v>0</v>
      </c>
      <c r="BZ25" s="202"/>
      <c r="CA25" s="202">
        <f t="shared" si="1"/>
        <v>0</v>
      </c>
      <c r="CB25" s="202"/>
      <c r="CC25" s="202">
        <f t="shared" si="2"/>
        <v>0</v>
      </c>
      <c r="CD25" s="203"/>
    </row>
    <row r="26" spans="1:173" s="25" customFormat="1" ht="15.5" x14ac:dyDescent="0.25">
      <c r="A26" s="47">
        <v>15</v>
      </c>
      <c r="B26" s="84" t="s">
        <v>38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40"/>
      <c r="P26" s="40" t="s">
        <v>41</v>
      </c>
      <c r="Q26" s="40"/>
      <c r="R26" s="40" t="s">
        <v>41</v>
      </c>
      <c r="S26" s="40"/>
      <c r="T26" s="40" t="s">
        <v>41</v>
      </c>
      <c r="U26" s="34"/>
      <c r="V26" s="34" t="s">
        <v>41</v>
      </c>
      <c r="W26" s="34"/>
      <c r="X26" s="34" t="s">
        <v>41</v>
      </c>
      <c r="Y26" s="36"/>
      <c r="Z26" s="36"/>
      <c r="AA26" s="35"/>
      <c r="AB26" s="34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20.149999999999999" customHeight="1" thickBot="1" x14ac:dyDescent="0.3">
      <c r="A27" s="4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>COUNTIF(O27:BX27,"E")</f>
        <v>0</v>
      </c>
      <c r="BZ27" s="108"/>
      <c r="CA27" s="108">
        <f>COUNTIF(O27:BX27,"F")</f>
        <v>0</v>
      </c>
      <c r="CB27" s="108"/>
      <c r="CC27" s="108">
        <f>BY27+CA27</f>
        <v>0</v>
      </c>
      <c r="CD27" s="109"/>
    </row>
    <row r="28" spans="1:173" s="25" customFormat="1" ht="20.149999999999999" hidden="1" customHeight="1" x14ac:dyDescent="0.25">
      <c r="A28" s="32" t="e">
        <f>#REF!+1</f>
        <v>#REF!</v>
      </c>
      <c r="B28" s="96" t="s">
        <v>21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2"/>
      <c r="Z28" s="42"/>
      <c r="AA28" s="43"/>
      <c r="AB28" s="43"/>
      <c r="AC28" s="42"/>
      <c r="AD28" s="4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4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97">
        <f t="shared" ref="BY28" si="3">COUNTIF(O28:BX28,"E")</f>
        <v>0</v>
      </c>
      <c r="BZ28" s="98"/>
      <c r="CA28" s="99">
        <f t="shared" ref="CA28" si="4">COUNTIF(O28:BX28,"F")</f>
        <v>0</v>
      </c>
      <c r="CB28" s="98"/>
      <c r="CC28" s="99">
        <f t="shared" ref="CC28" si="5">BY28+CA28</f>
        <v>0</v>
      </c>
      <c r="CD28" s="100"/>
    </row>
    <row r="29" spans="1:173" s="4" customFormat="1" ht="20.149999999999999" customHeight="1" thickBot="1" x14ac:dyDescent="0.3">
      <c r="A29" s="101" t="s">
        <v>47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/>
      <c r="P29" s="26"/>
      <c r="Q29" s="26"/>
      <c r="R29" s="34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46"/>
      <c r="AU29" s="3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104"/>
      <c r="BZ29" s="105"/>
      <c r="CA29" s="106"/>
      <c r="CB29" s="105"/>
      <c r="CC29" s="106"/>
      <c r="CD29" s="107"/>
      <c r="FO29" s="6"/>
      <c r="FP29" s="6"/>
      <c r="FQ29" s="6"/>
    </row>
    <row r="30" spans="1:173" s="4" customFormat="1" ht="12.5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9"/>
      <c r="FO30" s="6"/>
      <c r="FP30" s="6"/>
      <c r="FQ30" s="6"/>
    </row>
    <row r="31" spans="1:173" s="24" customFormat="1" ht="16" thickBot="1" x14ac:dyDescent="0.4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2"/>
    </row>
    <row r="32" spans="1:173" s="24" customFormat="1" ht="26.25" customHeight="1" thickBot="1" x14ac:dyDescent="0.45">
      <c r="A32" s="93" t="s">
        <v>40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5"/>
    </row>
    <row r="33" spans="1:27" s="4" customFormat="1" ht="18" customHeight="1" x14ac:dyDescent="0.3">
      <c r="A33" s="4" t="s">
        <v>18</v>
      </c>
      <c r="E33" s="4" t="s">
        <v>19</v>
      </c>
      <c r="P33" s="27"/>
      <c r="Q33" s="28"/>
      <c r="AA33" s="29"/>
    </row>
    <row r="34" spans="1:27" s="4" customFormat="1" ht="25" customHeight="1" x14ac:dyDescent="0.25">
      <c r="AA34" s="29"/>
    </row>
  </sheetData>
  <mergeCells count="127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A30:CD31"/>
    <mergeCell ref="A32:CD32"/>
    <mergeCell ref="B28:N28"/>
    <mergeCell ref="BY28:BZ28"/>
    <mergeCell ref="CA28:CB28"/>
    <mergeCell ref="CC28:CD28"/>
    <mergeCell ref="A29:N29"/>
    <mergeCell ref="BY29:BZ29"/>
    <mergeCell ref="CA29:CB29"/>
    <mergeCell ref="CC29:CD29"/>
  </mergeCells>
  <conditionalFormatting sqref="B13:B25">
    <cfRule type="expression" dxfId="11" priority="1">
      <formula>#REF!&gt;0</formula>
    </cfRule>
  </conditionalFormatting>
  <conditionalFormatting sqref="B27">
    <cfRule type="expression" dxfId="10" priority="2">
      <formula>#REF!&gt;0</formula>
    </cfRule>
  </conditionalFormatting>
  <dataValidations count="1">
    <dataValidation type="list" allowBlank="1" showInputMessage="1" showErrorMessage="1" sqref="M7" xr:uid="{84998769-2130-4669-ACF6-A3295C23C110}">
      <formula1>#REF!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217CD-459F-43F2-BBAC-08E3CA589F00}">
  <dimension ref="A1:FQ34"/>
  <sheetViews>
    <sheetView topLeftCell="A10" zoomScale="55" zoomScaleNormal="55" workbookViewId="0">
      <selection activeCell="A3" sqref="A1:XFD1048576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4.26953125" style="7" customWidth="1"/>
    <col min="20" max="20" width="4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45871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45899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45931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6</v>
      </c>
      <c r="P11" s="120"/>
      <c r="Q11" s="131">
        <v>20</v>
      </c>
      <c r="R11" s="120"/>
      <c r="S11" s="131">
        <v>27</v>
      </c>
      <c r="T11" s="120"/>
      <c r="U11" s="131"/>
      <c r="V11" s="120"/>
      <c r="W11" s="131"/>
      <c r="X11" s="120"/>
      <c r="Y11" s="131"/>
      <c r="Z11" s="120"/>
      <c r="AA11" s="117"/>
      <c r="AB11" s="118"/>
      <c r="AC11" s="117"/>
      <c r="AD11" s="118"/>
      <c r="AE11" s="117"/>
      <c r="AF11" s="118"/>
      <c r="AG11" s="117"/>
      <c r="AH11" s="118"/>
      <c r="AI11" s="117"/>
      <c r="AJ11" s="118"/>
      <c r="AK11" s="117"/>
      <c r="AL11" s="118"/>
      <c r="AM11" s="117"/>
      <c r="AN11" s="118"/>
      <c r="AO11" s="117"/>
      <c r="AP11" s="118"/>
      <c r="AQ11" s="117"/>
      <c r="AR11" s="118"/>
      <c r="AS11" s="117"/>
      <c r="AT11" s="118"/>
      <c r="AU11" s="115"/>
      <c r="AV11" s="116"/>
      <c r="AW11" s="117"/>
      <c r="AX11" s="118"/>
      <c r="AY11" s="117"/>
      <c r="AZ11" s="118"/>
      <c r="BA11" s="117"/>
      <c r="BB11" s="118"/>
      <c r="BC11" s="117"/>
      <c r="BD11" s="118"/>
      <c r="BE11" s="117"/>
      <c r="BF11" s="118"/>
      <c r="BG11" s="117"/>
      <c r="BH11" s="118"/>
      <c r="BI11" s="117"/>
      <c r="BJ11" s="118"/>
      <c r="BK11" s="117"/>
      <c r="BL11" s="118"/>
      <c r="BM11" s="117"/>
      <c r="BN11" s="118"/>
      <c r="BO11" s="117"/>
      <c r="BP11" s="118"/>
      <c r="BQ11" s="117"/>
      <c r="BR11" s="118"/>
      <c r="BS11" s="117"/>
      <c r="BT11" s="118"/>
      <c r="BU11" s="117"/>
      <c r="BV11" s="118"/>
      <c r="BW11" s="117"/>
      <c r="BX11" s="195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69" customFormat="1" ht="17.25" customHeight="1" x14ac:dyDescent="0.25">
      <c r="A13" s="66">
        <v>2</v>
      </c>
      <c r="B13" s="204" t="s">
        <v>33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63"/>
      <c r="P13" s="63" t="s">
        <v>48</v>
      </c>
      <c r="Q13" s="63"/>
      <c r="R13" s="63"/>
      <c r="S13" s="63"/>
      <c r="T13" s="63"/>
      <c r="U13" s="63"/>
      <c r="V13" s="63"/>
      <c r="W13" s="63"/>
      <c r="X13" s="63"/>
      <c r="Y13" s="68"/>
      <c r="Z13" s="68"/>
      <c r="AA13" s="67"/>
      <c r="AB13" s="67"/>
      <c r="AC13" s="68"/>
      <c r="AD13" s="68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202">
        <f>COUNTIF(O13:BX13,"E")</f>
        <v>0</v>
      </c>
      <c r="BZ13" s="202"/>
      <c r="CA13" s="202">
        <f>COUNTIF(O13:BX13,"F")</f>
        <v>0</v>
      </c>
      <c r="CB13" s="202"/>
      <c r="CC13" s="202">
        <f>BY13+CA13</f>
        <v>0</v>
      </c>
      <c r="CD13" s="203"/>
    </row>
    <row r="14" spans="1:173" s="25" customFormat="1" ht="20.149999999999999" customHeight="1" x14ac:dyDescent="0.25">
      <c r="A14" s="47">
        <v>3</v>
      </c>
      <c r="B14" s="84" t="s">
        <v>30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 t="s">
        <v>41</v>
      </c>
      <c r="Q14" s="40"/>
      <c r="R14" s="40" t="s">
        <v>41</v>
      </c>
      <c r="S14" s="61"/>
      <c r="T14" s="61" t="s">
        <v>41</v>
      </c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5">
        <v>4</v>
      </c>
      <c r="B15" s="85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40"/>
      <c r="P15" s="40" t="s">
        <v>42</v>
      </c>
      <c r="Q15" s="40"/>
      <c r="R15" s="40" t="s">
        <v>41</v>
      </c>
      <c r="S15" s="40"/>
      <c r="T15" s="40" t="s">
        <v>42</v>
      </c>
      <c r="U15" s="34"/>
      <c r="V15" s="34"/>
      <c r="W15" s="34"/>
      <c r="X15" s="34"/>
      <c r="Y15" s="34"/>
      <c r="Z15" s="34"/>
      <c r="AA15" s="34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 t="shared" ref="BY15:BY26" si="0">COUNTIF(O15:BX15,"E")</f>
        <v>0</v>
      </c>
      <c r="BZ15" s="108"/>
      <c r="CA15" s="108">
        <f t="shared" ref="CA15:CA26" si="1">COUNTIF(O15:BX15,"F")</f>
        <v>2</v>
      </c>
      <c r="CB15" s="108"/>
      <c r="CC15" s="108">
        <f t="shared" ref="CC15:CC26" si="2">BY15+CA15</f>
        <v>2</v>
      </c>
      <c r="CD15" s="109"/>
    </row>
    <row r="16" spans="1:173" s="25" customFormat="1" ht="20.149999999999999" customHeight="1" x14ac:dyDescent="0.25">
      <c r="A16" s="47">
        <v>5</v>
      </c>
      <c r="B16" s="84" t="s">
        <v>36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40"/>
      <c r="P16" s="40" t="s">
        <v>46</v>
      </c>
      <c r="Q16" s="40"/>
      <c r="R16" s="40" t="s">
        <v>41</v>
      </c>
      <c r="S16" s="40"/>
      <c r="T16" s="40" t="s">
        <v>41</v>
      </c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>COUNTIF(O16:BX16,"E")</f>
        <v>0</v>
      </c>
      <c r="BZ16" s="108"/>
      <c r="CA16" s="108">
        <f>COUNTIF(O16:BX16,"F")</f>
        <v>0</v>
      </c>
      <c r="CB16" s="108"/>
      <c r="CC16" s="108">
        <f>BY16+CA16</f>
        <v>0</v>
      </c>
      <c r="CD16" s="109"/>
    </row>
    <row r="17" spans="1:173" s="69" customFormat="1" ht="20.149999999999999" customHeight="1" x14ac:dyDescent="0.25">
      <c r="A17" s="66">
        <v>6</v>
      </c>
      <c r="B17" s="204" t="s">
        <v>29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63"/>
      <c r="P17" s="63" t="s">
        <v>41</v>
      </c>
      <c r="Q17" s="63"/>
      <c r="R17" s="63" t="s">
        <v>41</v>
      </c>
      <c r="S17" s="63"/>
      <c r="T17" s="63" t="s">
        <v>49</v>
      </c>
      <c r="U17" s="63"/>
      <c r="V17" s="63"/>
      <c r="W17" s="63"/>
      <c r="X17" s="63"/>
      <c r="Y17" s="63"/>
      <c r="Z17" s="63"/>
      <c r="AA17" s="63"/>
      <c r="AB17" s="67"/>
      <c r="AC17" s="68"/>
      <c r="AD17" s="68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202">
        <f t="shared" si="0"/>
        <v>0</v>
      </c>
      <c r="BZ17" s="202"/>
      <c r="CA17" s="202">
        <f t="shared" si="1"/>
        <v>0</v>
      </c>
      <c r="CB17" s="202"/>
      <c r="CC17" s="202">
        <f t="shared" si="2"/>
        <v>0</v>
      </c>
      <c r="CD17" s="203"/>
    </row>
    <row r="18" spans="1:173" s="25" customFormat="1" ht="15.5" x14ac:dyDescent="0.25">
      <c r="A18" s="47">
        <v>7</v>
      </c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40"/>
      <c r="P18" s="40" t="s">
        <v>42</v>
      </c>
      <c r="Q18" s="40"/>
      <c r="R18" s="40" t="s">
        <v>41</v>
      </c>
      <c r="S18" s="40"/>
      <c r="T18" s="40" t="s">
        <v>41</v>
      </c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1</v>
      </c>
      <c r="CB18" s="108"/>
      <c r="CC18" s="108">
        <f t="shared" si="2"/>
        <v>1</v>
      </c>
      <c r="CD18" s="109"/>
    </row>
    <row r="19" spans="1:173" s="25" customFormat="1" ht="20.149999999999999" customHeight="1" x14ac:dyDescent="0.25">
      <c r="A19" s="45">
        <v>8</v>
      </c>
      <c r="B19" s="84" t="s">
        <v>28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40"/>
      <c r="P19" s="40" t="s">
        <v>41</v>
      </c>
      <c r="Q19" s="40"/>
      <c r="R19" s="40" t="s">
        <v>41</v>
      </c>
      <c r="S19" s="40"/>
      <c r="T19" s="40" t="s">
        <v>41</v>
      </c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7">
        <v>9</v>
      </c>
      <c r="B20" s="84" t="s">
        <v>34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 t="s">
        <v>42</v>
      </c>
      <c r="Q20" s="40"/>
      <c r="R20" s="40" t="s">
        <v>41</v>
      </c>
      <c r="S20" s="40"/>
      <c r="T20" s="40" t="s">
        <v>42</v>
      </c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2</v>
      </c>
      <c r="CB20" s="108"/>
      <c r="CC20" s="108">
        <f t="shared" si="2"/>
        <v>2</v>
      </c>
      <c r="CD20" s="108"/>
    </row>
    <row r="21" spans="1:173" s="69" customFormat="1" ht="20.149999999999999" customHeight="1" x14ac:dyDescent="0.25">
      <c r="A21" s="66">
        <v>10</v>
      </c>
      <c r="B21" s="201" t="s">
        <v>25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63"/>
      <c r="P21" s="63" t="s">
        <v>48</v>
      </c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7"/>
      <c r="AC21" s="68"/>
      <c r="AD21" s="68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202">
        <f t="shared" si="0"/>
        <v>0</v>
      </c>
      <c r="BZ21" s="202"/>
      <c r="CA21" s="202">
        <f t="shared" si="1"/>
        <v>0</v>
      </c>
      <c r="CB21" s="202"/>
      <c r="CC21" s="202">
        <f t="shared" si="2"/>
        <v>0</v>
      </c>
      <c r="CD21" s="202"/>
    </row>
    <row r="22" spans="1:173" s="25" customFormat="1" ht="15.5" x14ac:dyDescent="0.25">
      <c r="A22" s="47">
        <v>11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 t="s">
        <v>41</v>
      </c>
      <c r="Q22" s="40"/>
      <c r="R22" s="40" t="s">
        <v>41</v>
      </c>
      <c r="S22" s="40"/>
      <c r="T22" s="40" t="s">
        <v>41</v>
      </c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40"/>
      <c r="BV22" s="40"/>
      <c r="BW22" s="40"/>
      <c r="BX22" s="40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9"/>
    </row>
    <row r="23" spans="1:173" s="25" customFormat="1" ht="15.5" x14ac:dyDescent="0.25">
      <c r="A23" s="45">
        <v>12</v>
      </c>
      <c r="B23" s="85" t="s">
        <v>37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 t="s">
        <v>41</v>
      </c>
      <c r="Q23" s="40"/>
      <c r="R23" s="40" t="s">
        <v>41</v>
      </c>
      <c r="S23" s="40"/>
      <c r="T23" s="40" t="s">
        <v>41</v>
      </c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20.149999999999999" customHeight="1" x14ac:dyDescent="0.25">
      <c r="A24" s="47">
        <v>13</v>
      </c>
      <c r="B24" s="84" t="s">
        <v>32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40" t="s">
        <v>41</v>
      </c>
      <c r="Q24" s="40"/>
      <c r="R24" s="40" t="s">
        <v>42</v>
      </c>
      <c r="S24" s="40"/>
      <c r="T24" s="40" t="s">
        <v>41</v>
      </c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1</v>
      </c>
      <c r="CB24" s="108"/>
      <c r="CC24" s="108">
        <f t="shared" si="2"/>
        <v>1</v>
      </c>
      <c r="CD24" s="109"/>
    </row>
    <row r="25" spans="1:173" s="69" customFormat="1" ht="15.5" x14ac:dyDescent="0.25">
      <c r="A25" s="66">
        <v>14</v>
      </c>
      <c r="B25" s="201" t="s">
        <v>35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63"/>
      <c r="P25" s="63" t="s">
        <v>48</v>
      </c>
      <c r="Q25" s="63"/>
      <c r="R25" s="63"/>
      <c r="S25" s="63"/>
      <c r="T25" s="63"/>
      <c r="U25" s="63"/>
      <c r="V25" s="63"/>
      <c r="W25" s="63"/>
      <c r="X25" s="63"/>
      <c r="Y25" s="63"/>
      <c r="Z25" s="63"/>
      <c r="AB25" s="67"/>
      <c r="AC25" s="68"/>
      <c r="AD25" s="68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202">
        <f t="shared" si="0"/>
        <v>0</v>
      </c>
      <c r="BZ25" s="202"/>
      <c r="CA25" s="202">
        <f t="shared" si="1"/>
        <v>0</v>
      </c>
      <c r="CB25" s="202"/>
      <c r="CC25" s="202">
        <f t="shared" si="2"/>
        <v>0</v>
      </c>
      <c r="CD25" s="203"/>
    </row>
    <row r="26" spans="1:173" s="25" customFormat="1" ht="15.5" x14ac:dyDescent="0.25">
      <c r="A26" s="47">
        <v>15</v>
      </c>
      <c r="B26" s="84" t="s">
        <v>38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40"/>
      <c r="P26" s="40" t="s">
        <v>41</v>
      </c>
      <c r="Q26" s="40"/>
      <c r="R26" s="40" t="s">
        <v>41</v>
      </c>
      <c r="S26" s="40"/>
      <c r="T26" s="40" t="s">
        <v>41</v>
      </c>
      <c r="U26" s="34"/>
      <c r="V26" s="34"/>
      <c r="W26" s="34"/>
      <c r="X26" s="34"/>
      <c r="Y26" s="36"/>
      <c r="Z26" s="36"/>
      <c r="AA26" s="35"/>
      <c r="AB26" s="34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20.149999999999999" customHeight="1" thickBot="1" x14ac:dyDescent="0.3">
      <c r="A27" s="4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>COUNTIF(O27:BX27,"E")</f>
        <v>0</v>
      </c>
      <c r="BZ27" s="108"/>
      <c r="CA27" s="108">
        <f>COUNTIF(O27:BX27,"F")</f>
        <v>0</v>
      </c>
      <c r="CB27" s="108"/>
      <c r="CC27" s="108">
        <f>BY27+CA27</f>
        <v>0</v>
      </c>
      <c r="CD27" s="109"/>
    </row>
    <row r="28" spans="1:173" s="25" customFormat="1" ht="20.149999999999999" hidden="1" customHeight="1" x14ac:dyDescent="0.25">
      <c r="A28" s="32" t="e">
        <f>#REF!+1</f>
        <v>#REF!</v>
      </c>
      <c r="B28" s="96" t="s">
        <v>21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2"/>
      <c r="Z28" s="42"/>
      <c r="AA28" s="43"/>
      <c r="AB28" s="43"/>
      <c r="AC28" s="42"/>
      <c r="AD28" s="4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4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97">
        <f t="shared" ref="BY28" si="3">COUNTIF(O28:BX28,"E")</f>
        <v>0</v>
      </c>
      <c r="BZ28" s="98"/>
      <c r="CA28" s="99">
        <f t="shared" ref="CA28" si="4">COUNTIF(O28:BX28,"F")</f>
        <v>0</v>
      </c>
      <c r="CB28" s="98"/>
      <c r="CC28" s="99">
        <f t="shared" ref="CC28" si="5">BY28+CA28</f>
        <v>0</v>
      </c>
      <c r="CD28" s="100"/>
    </row>
    <row r="29" spans="1:173" s="4" customFormat="1" ht="20.149999999999999" customHeight="1" thickBot="1" x14ac:dyDescent="0.3">
      <c r="A29" s="101" t="s">
        <v>47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/>
      <c r="P29" s="26"/>
      <c r="Q29" s="26"/>
      <c r="R29" s="34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46"/>
      <c r="AU29" s="3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104"/>
      <c r="BZ29" s="105"/>
      <c r="CA29" s="106"/>
      <c r="CB29" s="105"/>
      <c r="CC29" s="106"/>
      <c r="CD29" s="107"/>
      <c r="FO29" s="6"/>
      <c r="FP29" s="6"/>
      <c r="FQ29" s="6"/>
    </row>
    <row r="30" spans="1:173" s="4" customFormat="1" ht="12.5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9"/>
      <c r="FO30" s="6"/>
      <c r="FP30" s="6"/>
      <c r="FQ30" s="6"/>
    </row>
    <row r="31" spans="1:173" s="24" customFormat="1" ht="16" thickBot="1" x14ac:dyDescent="0.4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2"/>
    </row>
    <row r="32" spans="1:173" s="24" customFormat="1" ht="26.25" customHeight="1" thickBot="1" x14ac:dyDescent="0.45">
      <c r="A32" s="93" t="s">
        <v>40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5"/>
    </row>
    <row r="33" spans="1:27" s="4" customFormat="1" ht="18" customHeight="1" x14ac:dyDescent="0.3">
      <c r="A33" s="4" t="s">
        <v>18</v>
      </c>
      <c r="E33" s="4" t="s">
        <v>19</v>
      </c>
      <c r="P33" s="27"/>
      <c r="Q33" s="28"/>
      <c r="AA33" s="29"/>
    </row>
    <row r="34" spans="1:27" s="4" customFormat="1" ht="25" customHeight="1" x14ac:dyDescent="0.25">
      <c r="AA34" s="29"/>
    </row>
  </sheetData>
  <mergeCells count="127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A30:CD31"/>
    <mergeCell ref="A32:CD32"/>
    <mergeCell ref="B28:N28"/>
    <mergeCell ref="BY28:BZ28"/>
    <mergeCell ref="CA28:CB28"/>
    <mergeCell ref="CC28:CD28"/>
    <mergeCell ref="A29:N29"/>
    <mergeCell ref="BY29:BZ29"/>
    <mergeCell ref="CA29:CB29"/>
    <mergeCell ref="CC29:CD29"/>
  </mergeCells>
  <conditionalFormatting sqref="B13:B25">
    <cfRule type="expression" dxfId="9" priority="1">
      <formula>#REF!&gt;0</formula>
    </cfRule>
  </conditionalFormatting>
  <conditionalFormatting sqref="B27">
    <cfRule type="expression" dxfId="8" priority="2">
      <formula>#REF!&gt;0</formula>
    </cfRule>
  </conditionalFormatting>
  <dataValidations count="1">
    <dataValidation type="list" allowBlank="1" showInputMessage="1" showErrorMessage="1" sqref="M7" xr:uid="{A4239A67-5A51-4DB3-AB7F-FB1E6CDAFE5F}">
      <formula1>#REF!</formula1>
    </dataValidation>
  </dataValidation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24D0B-8031-4846-AD8A-0BEC3E2770DC}">
  <dimension ref="A1:FQ34"/>
  <sheetViews>
    <sheetView topLeftCell="A7" zoomScale="55" zoomScaleNormal="55" workbookViewId="0">
      <selection activeCell="CE17" sqref="CE17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4.26953125" style="7" customWidth="1"/>
    <col min="20" max="20" width="4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33"/>
      <c r="O8" s="33"/>
      <c r="P8" s="17" t="s">
        <v>7</v>
      </c>
      <c r="Q8" s="33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45962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45980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45962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1</v>
      </c>
      <c r="P11" s="120"/>
      <c r="Q11" s="131">
        <v>2</v>
      </c>
      <c r="R11" s="120"/>
      <c r="S11" s="131">
        <v>3</v>
      </c>
      <c r="T11" s="120"/>
      <c r="U11" s="119">
        <v>4</v>
      </c>
      <c r="V11" s="120"/>
      <c r="W11" s="131">
        <v>5</v>
      </c>
      <c r="X11" s="120"/>
      <c r="Y11" s="131">
        <v>6</v>
      </c>
      <c r="Z11" s="120"/>
      <c r="AA11" s="119">
        <v>7</v>
      </c>
      <c r="AB11" s="120"/>
      <c r="AC11" s="131">
        <v>8</v>
      </c>
      <c r="AD11" s="120"/>
      <c r="AE11" s="131">
        <v>9</v>
      </c>
      <c r="AF11" s="120"/>
      <c r="AG11" s="119">
        <v>10</v>
      </c>
      <c r="AH11" s="120"/>
      <c r="AI11" s="131">
        <v>11</v>
      </c>
      <c r="AJ11" s="120"/>
      <c r="AK11" s="131">
        <v>12</v>
      </c>
      <c r="AL11" s="120"/>
      <c r="AM11" s="119">
        <v>13</v>
      </c>
      <c r="AN11" s="120"/>
      <c r="AO11" s="131">
        <v>14</v>
      </c>
      <c r="AP11" s="120"/>
      <c r="AQ11" s="131">
        <v>15</v>
      </c>
      <c r="AR11" s="120"/>
      <c r="AS11" s="119">
        <v>16</v>
      </c>
      <c r="AT11" s="120"/>
      <c r="AU11" s="131">
        <v>17</v>
      </c>
      <c r="AV11" s="120"/>
      <c r="AW11" s="131">
        <v>18</v>
      </c>
      <c r="AX11" s="120"/>
      <c r="AY11" s="119">
        <v>19</v>
      </c>
      <c r="AZ11" s="120"/>
      <c r="BA11" s="131">
        <v>20</v>
      </c>
      <c r="BB11" s="120"/>
      <c r="BC11" s="205">
        <v>21</v>
      </c>
      <c r="BD11" s="206"/>
      <c r="BE11" s="119">
        <v>22</v>
      </c>
      <c r="BF11" s="120"/>
      <c r="BG11" s="131">
        <v>23</v>
      </c>
      <c r="BH11" s="120"/>
      <c r="BI11" s="131">
        <v>24</v>
      </c>
      <c r="BJ11" s="120"/>
      <c r="BK11" s="119">
        <v>25</v>
      </c>
      <c r="BL11" s="120"/>
      <c r="BM11" s="131">
        <v>26</v>
      </c>
      <c r="BN11" s="120"/>
      <c r="BO11" s="131">
        <v>27</v>
      </c>
      <c r="BP11" s="120"/>
      <c r="BQ11" s="207">
        <v>28</v>
      </c>
      <c r="BR11" s="206"/>
      <c r="BS11" s="131">
        <v>29</v>
      </c>
      <c r="BT11" s="120"/>
      <c r="BU11" s="131">
        <v>30</v>
      </c>
      <c r="BV11" s="120"/>
      <c r="BW11" s="119"/>
      <c r="BX11" s="120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 t="s">
        <v>12</v>
      </c>
      <c r="AV12" s="53" t="s">
        <v>13</v>
      </c>
      <c r="AW12" s="53" t="s">
        <v>12</v>
      </c>
      <c r="AX12" s="53" t="s">
        <v>13</v>
      </c>
      <c r="AY12" s="53" t="s">
        <v>12</v>
      </c>
      <c r="AZ12" s="53" t="s">
        <v>13</v>
      </c>
      <c r="BA12" s="53" t="s">
        <v>12</v>
      </c>
      <c r="BB12" s="53" t="s">
        <v>13</v>
      </c>
      <c r="BC12" s="53" t="s">
        <v>12</v>
      </c>
      <c r="BD12" s="53" t="s">
        <v>13</v>
      </c>
      <c r="BE12" s="53" t="s">
        <v>12</v>
      </c>
      <c r="BF12" s="53" t="s">
        <v>13</v>
      </c>
      <c r="BG12" s="53" t="s">
        <v>12</v>
      </c>
      <c r="BH12" s="53" t="s">
        <v>13</v>
      </c>
      <c r="BI12" s="53" t="s">
        <v>12</v>
      </c>
      <c r="BJ12" s="53" t="s">
        <v>13</v>
      </c>
      <c r="BK12" s="53" t="s">
        <v>12</v>
      </c>
      <c r="BL12" s="53" t="s">
        <v>13</v>
      </c>
      <c r="BM12" s="53" t="s">
        <v>12</v>
      </c>
      <c r="BN12" s="53" t="s">
        <v>13</v>
      </c>
      <c r="BO12" s="53" t="s">
        <v>12</v>
      </c>
      <c r="BP12" s="53" t="s">
        <v>13</v>
      </c>
      <c r="BQ12" s="53" t="s">
        <v>12</v>
      </c>
      <c r="BR12" s="53" t="s">
        <v>13</v>
      </c>
      <c r="BS12" s="53" t="s">
        <v>12</v>
      </c>
      <c r="BT12" s="53" t="s">
        <v>13</v>
      </c>
      <c r="BU12" s="53" t="s">
        <v>12</v>
      </c>
      <c r="BV12" s="53" t="s">
        <v>13</v>
      </c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69" customFormat="1" ht="17.25" customHeight="1" x14ac:dyDescent="0.25">
      <c r="A13" s="66">
        <v>2</v>
      </c>
      <c r="B13" s="204" t="s">
        <v>33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63"/>
      <c r="P13" s="63" t="s">
        <v>48</v>
      </c>
      <c r="Q13" s="63"/>
      <c r="R13" s="63"/>
      <c r="S13" s="63"/>
      <c r="T13" s="63"/>
      <c r="U13" s="63"/>
      <c r="V13" s="63"/>
      <c r="W13" s="63"/>
      <c r="X13" s="63"/>
      <c r="Y13" s="68"/>
      <c r="Z13" s="68"/>
      <c r="AA13" s="67"/>
      <c r="AB13" s="67"/>
      <c r="AC13" s="68"/>
      <c r="AD13" s="68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202">
        <f>COUNTIF(O13:BX13,"E")</f>
        <v>0</v>
      </c>
      <c r="BZ13" s="202"/>
      <c r="CA13" s="202">
        <f>COUNTIF(O13:BX13,"F")</f>
        <v>0</v>
      </c>
      <c r="CB13" s="202"/>
      <c r="CC13" s="202">
        <f>BY13+CA13</f>
        <v>0</v>
      </c>
      <c r="CD13" s="203"/>
    </row>
    <row r="14" spans="1:173" s="25" customFormat="1" ht="20.149999999999999" customHeight="1" x14ac:dyDescent="0.25">
      <c r="A14" s="47">
        <v>3</v>
      </c>
      <c r="B14" s="84" t="s">
        <v>30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/>
      <c r="Q14" s="40"/>
      <c r="R14" s="40"/>
      <c r="S14" s="61"/>
      <c r="T14" s="61"/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 t="s">
        <v>41</v>
      </c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 t="s">
        <v>41</v>
      </c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5">
        <v>4</v>
      </c>
      <c r="B15" s="85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40"/>
      <c r="P15" s="40"/>
      <c r="Q15" s="40"/>
      <c r="R15" s="40"/>
      <c r="S15" s="40"/>
      <c r="T15" s="40"/>
      <c r="U15" s="34"/>
      <c r="V15" s="34"/>
      <c r="W15" s="34"/>
      <c r="X15" s="34"/>
      <c r="Y15" s="34"/>
      <c r="Z15" s="34"/>
      <c r="AA15" s="34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 t="s">
        <v>41</v>
      </c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 t="s">
        <v>42</v>
      </c>
      <c r="BS15" s="34"/>
      <c r="BT15" s="34"/>
      <c r="BU15" s="40"/>
      <c r="BV15" s="40"/>
      <c r="BW15" s="40"/>
      <c r="BX15" s="40"/>
      <c r="BY15" s="108">
        <f t="shared" ref="BY15:BY26" si="0">COUNTIF(O15:BX15,"E")</f>
        <v>0</v>
      </c>
      <c r="BZ15" s="108"/>
      <c r="CA15" s="108">
        <f t="shared" ref="CA15:CA26" si="1">COUNTIF(O15:BX15,"F")</f>
        <v>1</v>
      </c>
      <c r="CB15" s="108"/>
      <c r="CC15" s="108">
        <f t="shared" ref="CC15:CC26" si="2">BY15+CA15</f>
        <v>1</v>
      </c>
      <c r="CD15" s="109"/>
    </row>
    <row r="16" spans="1:173" s="25" customFormat="1" ht="20.149999999999999" customHeight="1" x14ac:dyDescent="0.25">
      <c r="A16" s="47">
        <v>5</v>
      </c>
      <c r="B16" s="84" t="s">
        <v>36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40"/>
      <c r="P16" s="40"/>
      <c r="Q16" s="40"/>
      <c r="R16" s="40"/>
      <c r="S16" s="40"/>
      <c r="T16" s="40"/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 t="s">
        <v>42</v>
      </c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 t="s">
        <v>41</v>
      </c>
      <c r="BS16" s="34"/>
      <c r="BT16" s="34"/>
      <c r="BU16" s="40"/>
      <c r="BV16" s="40"/>
      <c r="BW16" s="40"/>
      <c r="BX16" s="40"/>
      <c r="BY16" s="108">
        <f>COUNTIF(O16:BX16,"E")</f>
        <v>0</v>
      </c>
      <c r="BZ16" s="108"/>
      <c r="CA16" s="108">
        <f>COUNTIF(O16:BX16,"F")</f>
        <v>1</v>
      </c>
      <c r="CB16" s="108"/>
      <c r="CC16" s="108">
        <f>BY16+CA16</f>
        <v>1</v>
      </c>
      <c r="CD16" s="109"/>
    </row>
    <row r="17" spans="1:173" s="69" customFormat="1" ht="20.149999999999999" customHeight="1" x14ac:dyDescent="0.25">
      <c r="A17" s="66">
        <v>6</v>
      </c>
      <c r="B17" s="204" t="s">
        <v>29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63"/>
      <c r="P17" s="63"/>
      <c r="Q17" s="63"/>
      <c r="R17" s="63"/>
      <c r="S17" s="63"/>
      <c r="T17" s="63" t="s">
        <v>49</v>
      </c>
      <c r="U17" s="63"/>
      <c r="V17" s="63"/>
      <c r="W17" s="63"/>
      <c r="X17" s="63"/>
      <c r="Y17" s="63"/>
      <c r="Z17" s="63"/>
      <c r="AA17" s="63"/>
      <c r="AB17" s="67"/>
      <c r="AC17" s="68"/>
      <c r="AD17" s="68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202">
        <f t="shared" si="0"/>
        <v>0</v>
      </c>
      <c r="BZ17" s="202"/>
      <c r="CA17" s="202">
        <f t="shared" si="1"/>
        <v>0</v>
      </c>
      <c r="CB17" s="202"/>
      <c r="CC17" s="202">
        <f t="shared" si="2"/>
        <v>0</v>
      </c>
      <c r="CD17" s="203"/>
    </row>
    <row r="18" spans="1:173" s="25" customFormat="1" ht="15.5" x14ac:dyDescent="0.25">
      <c r="A18" s="47">
        <v>7</v>
      </c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40"/>
      <c r="P18" s="40"/>
      <c r="Q18" s="40"/>
      <c r="R18" s="40"/>
      <c r="S18" s="40"/>
      <c r="T18" s="40"/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 t="s">
        <v>41</v>
      </c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 t="s">
        <v>41</v>
      </c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20.149999999999999" customHeight="1" x14ac:dyDescent="0.25">
      <c r="A19" s="45">
        <v>8</v>
      </c>
      <c r="B19" s="84" t="s">
        <v>28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40"/>
      <c r="P19" s="40"/>
      <c r="Q19" s="40"/>
      <c r="R19" s="40"/>
      <c r="S19" s="40"/>
      <c r="T19" s="40"/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 t="s">
        <v>42</v>
      </c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 t="s">
        <v>41</v>
      </c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1</v>
      </c>
      <c r="CB19" s="108"/>
      <c r="CC19" s="108">
        <f t="shared" si="2"/>
        <v>1</v>
      </c>
      <c r="CD19" s="109"/>
    </row>
    <row r="20" spans="1:173" s="25" customFormat="1" ht="20.149999999999999" customHeight="1" x14ac:dyDescent="0.25">
      <c r="A20" s="47">
        <v>9</v>
      </c>
      <c r="B20" s="84" t="s">
        <v>34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/>
      <c r="Q20" s="40"/>
      <c r="R20" s="40"/>
      <c r="S20" s="40"/>
      <c r="T20" s="40"/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 t="s">
        <v>41</v>
      </c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 t="s">
        <v>41</v>
      </c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8"/>
    </row>
    <row r="21" spans="1:173" s="69" customFormat="1" ht="20.149999999999999" customHeight="1" x14ac:dyDescent="0.25">
      <c r="A21" s="66">
        <v>10</v>
      </c>
      <c r="B21" s="201" t="s">
        <v>25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63"/>
      <c r="P21" s="63" t="s">
        <v>48</v>
      </c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7"/>
      <c r="AC21" s="68"/>
      <c r="AD21" s="68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202">
        <f t="shared" si="0"/>
        <v>0</v>
      </c>
      <c r="BZ21" s="202"/>
      <c r="CA21" s="202">
        <f t="shared" si="1"/>
        <v>0</v>
      </c>
      <c r="CB21" s="202"/>
      <c r="CC21" s="202">
        <f t="shared" si="2"/>
        <v>0</v>
      </c>
      <c r="CD21" s="202"/>
    </row>
    <row r="22" spans="1:173" s="25" customFormat="1" ht="15.5" x14ac:dyDescent="0.25">
      <c r="A22" s="47">
        <v>11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/>
      <c r="Q22" s="40"/>
      <c r="R22" s="40"/>
      <c r="S22" s="40"/>
      <c r="T22" s="40"/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 t="s">
        <v>41</v>
      </c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 t="s">
        <v>41</v>
      </c>
      <c r="BS22" s="34"/>
      <c r="BT22" s="34"/>
      <c r="BU22" s="40"/>
      <c r="BV22" s="40"/>
      <c r="BW22" s="40"/>
      <c r="BX22" s="40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9"/>
    </row>
    <row r="23" spans="1:173" s="25" customFormat="1" ht="15.5" x14ac:dyDescent="0.25">
      <c r="A23" s="45">
        <v>12</v>
      </c>
      <c r="B23" s="85" t="s">
        <v>37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/>
      <c r="Q23" s="40"/>
      <c r="R23" s="40"/>
      <c r="S23" s="40"/>
      <c r="T23" s="40"/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 t="s">
        <v>41</v>
      </c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 t="s">
        <v>41</v>
      </c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20.149999999999999" customHeight="1" x14ac:dyDescent="0.25">
      <c r="A24" s="47">
        <v>13</v>
      </c>
      <c r="B24" s="84" t="s">
        <v>32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40"/>
      <c r="Q24" s="40"/>
      <c r="R24" s="40"/>
      <c r="S24" s="40"/>
      <c r="T24" s="40"/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 t="s">
        <v>42</v>
      </c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 t="s">
        <v>41</v>
      </c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1</v>
      </c>
      <c r="CB24" s="108"/>
      <c r="CC24" s="108">
        <f t="shared" si="2"/>
        <v>1</v>
      </c>
      <c r="CD24" s="109"/>
    </row>
    <row r="25" spans="1:173" s="69" customFormat="1" ht="15.5" x14ac:dyDescent="0.25">
      <c r="A25" s="66">
        <v>14</v>
      </c>
      <c r="B25" s="201" t="s">
        <v>35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63"/>
      <c r="P25" s="63" t="s">
        <v>48</v>
      </c>
      <c r="Q25" s="63"/>
      <c r="R25" s="63"/>
      <c r="S25" s="63"/>
      <c r="T25" s="63"/>
      <c r="U25" s="63"/>
      <c r="V25" s="63"/>
      <c r="W25" s="63"/>
      <c r="X25" s="63"/>
      <c r="Y25" s="63"/>
      <c r="Z25" s="63"/>
      <c r="AB25" s="67"/>
      <c r="AC25" s="68"/>
      <c r="AD25" s="68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202">
        <f t="shared" si="0"/>
        <v>0</v>
      </c>
      <c r="BZ25" s="202"/>
      <c r="CA25" s="202">
        <f t="shared" si="1"/>
        <v>0</v>
      </c>
      <c r="CB25" s="202"/>
      <c r="CC25" s="202">
        <f t="shared" si="2"/>
        <v>0</v>
      </c>
      <c r="CD25" s="203"/>
    </row>
    <row r="26" spans="1:173" s="25" customFormat="1" ht="15.5" x14ac:dyDescent="0.25">
      <c r="A26" s="47">
        <v>15</v>
      </c>
      <c r="B26" s="84" t="s">
        <v>38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40"/>
      <c r="P26" s="40"/>
      <c r="Q26" s="40"/>
      <c r="R26" s="40"/>
      <c r="S26" s="40"/>
      <c r="T26" s="40"/>
      <c r="U26" s="34"/>
      <c r="V26" s="34"/>
      <c r="W26" s="34"/>
      <c r="X26" s="34"/>
      <c r="Y26" s="36"/>
      <c r="Z26" s="36"/>
      <c r="AA26" s="35"/>
      <c r="AB26" s="34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 t="s">
        <v>42</v>
      </c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 t="s">
        <v>42</v>
      </c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2</v>
      </c>
      <c r="CB26" s="108"/>
      <c r="CC26" s="108">
        <f t="shared" si="2"/>
        <v>2</v>
      </c>
      <c r="CD26" s="109"/>
    </row>
    <row r="27" spans="1:173" s="25" customFormat="1" ht="20.149999999999999" customHeight="1" thickBot="1" x14ac:dyDescent="0.3">
      <c r="A27" s="4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>COUNTIF(O27:BX27,"E")</f>
        <v>0</v>
      </c>
      <c r="BZ27" s="108"/>
      <c r="CA27" s="108">
        <f>COUNTIF(O27:BX27,"F")</f>
        <v>0</v>
      </c>
      <c r="CB27" s="108"/>
      <c r="CC27" s="108">
        <f>BY27+CA27</f>
        <v>0</v>
      </c>
      <c r="CD27" s="109"/>
    </row>
    <row r="28" spans="1:173" s="25" customFormat="1" ht="20.149999999999999" hidden="1" customHeight="1" x14ac:dyDescent="0.25">
      <c r="A28" s="32" t="e">
        <f>#REF!+1</f>
        <v>#REF!</v>
      </c>
      <c r="B28" s="96" t="s">
        <v>21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41"/>
      <c r="P28" s="41"/>
      <c r="Q28" s="41"/>
      <c r="R28" s="34"/>
      <c r="S28" s="41"/>
      <c r="T28" s="41"/>
      <c r="U28" s="41"/>
      <c r="V28" s="41"/>
      <c r="W28" s="41"/>
      <c r="X28" s="41"/>
      <c r="Y28" s="42"/>
      <c r="Z28" s="42"/>
      <c r="AA28" s="43"/>
      <c r="AB28" s="43"/>
      <c r="AC28" s="42"/>
      <c r="AD28" s="4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4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97">
        <f t="shared" ref="BY28" si="3">COUNTIF(O28:BX28,"E")</f>
        <v>0</v>
      </c>
      <c r="BZ28" s="98"/>
      <c r="CA28" s="99">
        <f t="shared" ref="CA28" si="4">COUNTIF(O28:BX28,"F")</f>
        <v>0</v>
      </c>
      <c r="CB28" s="98"/>
      <c r="CC28" s="99">
        <f t="shared" ref="CC28" si="5">BY28+CA28</f>
        <v>0</v>
      </c>
      <c r="CD28" s="100"/>
    </row>
    <row r="29" spans="1:173" s="4" customFormat="1" ht="20.149999999999999" customHeight="1" thickBot="1" x14ac:dyDescent="0.3">
      <c r="A29" s="101" t="s">
        <v>47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/>
      <c r="P29" s="26"/>
      <c r="Q29" s="26"/>
      <c r="R29" s="34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46"/>
      <c r="AU29" s="3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104"/>
      <c r="BZ29" s="105"/>
      <c r="CA29" s="106"/>
      <c r="CB29" s="105"/>
      <c r="CC29" s="106"/>
      <c r="CD29" s="107"/>
      <c r="FO29" s="6"/>
      <c r="FP29" s="6"/>
      <c r="FQ29" s="6"/>
    </row>
    <row r="30" spans="1:173" s="4" customFormat="1" ht="12.5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9"/>
      <c r="FO30" s="6"/>
      <c r="FP30" s="6"/>
      <c r="FQ30" s="6"/>
    </row>
    <row r="31" spans="1:173" s="24" customFormat="1" ht="16" thickBot="1" x14ac:dyDescent="0.4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2"/>
    </row>
    <row r="32" spans="1:173" s="24" customFormat="1" ht="26.25" customHeight="1" thickBot="1" x14ac:dyDescent="0.45">
      <c r="A32" s="93" t="s">
        <v>40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5"/>
    </row>
    <row r="33" spans="1:27" s="4" customFormat="1" ht="18" customHeight="1" x14ac:dyDescent="0.3">
      <c r="A33" s="4" t="s">
        <v>18</v>
      </c>
      <c r="E33" s="4" t="s">
        <v>19</v>
      </c>
      <c r="P33" s="27"/>
      <c r="Q33" s="28"/>
      <c r="AA33" s="29"/>
    </row>
    <row r="34" spans="1:27" s="4" customFormat="1" ht="25" customHeight="1" x14ac:dyDescent="0.25">
      <c r="AA34" s="29"/>
    </row>
  </sheetData>
  <mergeCells count="127">
    <mergeCell ref="A30:CD31"/>
    <mergeCell ref="A32:CD32"/>
    <mergeCell ref="B28:N28"/>
    <mergeCell ref="BY28:BZ28"/>
    <mergeCell ref="CA28:CB28"/>
    <mergeCell ref="CC28:CD28"/>
    <mergeCell ref="A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5">
    <cfRule type="expression" dxfId="7" priority="1">
      <formula>#REF!&gt;0</formula>
    </cfRule>
  </conditionalFormatting>
  <conditionalFormatting sqref="B27">
    <cfRule type="expression" dxfId="6" priority="2">
      <formula>#REF!&gt;0</formula>
    </cfRule>
  </conditionalFormatting>
  <dataValidations count="1">
    <dataValidation type="list" allowBlank="1" showInputMessage="1" showErrorMessage="1" sqref="M7" xr:uid="{D52FA30E-000C-42B1-BB72-9E8BB6D7A00C}">
      <formula1>#REF!</formula1>
    </dataValidation>
  </dataValidation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E23F-5047-44FD-9F78-BFB2BD26BE65}">
  <dimension ref="A1:FQ34"/>
  <sheetViews>
    <sheetView tabSelected="1" topLeftCell="A7" zoomScale="55" zoomScaleNormal="55" workbookViewId="0">
      <selection activeCell="X26" sqref="X26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4.26953125" style="7" customWidth="1"/>
    <col min="20" max="20" width="4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75"/>
      <c r="O8" s="75"/>
      <c r="P8" s="17" t="s">
        <v>7</v>
      </c>
      <c r="Q8" s="75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45962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45980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45962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1</v>
      </c>
      <c r="P11" s="120"/>
      <c r="Q11" s="131">
        <v>2</v>
      </c>
      <c r="R11" s="120"/>
      <c r="S11" s="131">
        <v>3</v>
      </c>
      <c r="T11" s="120"/>
      <c r="U11" s="119">
        <v>4</v>
      </c>
      <c r="V11" s="120"/>
      <c r="W11" s="205">
        <v>5</v>
      </c>
      <c r="X11" s="206"/>
      <c r="Y11" s="131">
        <v>6</v>
      </c>
      <c r="Z11" s="120"/>
      <c r="AA11" s="119">
        <v>7</v>
      </c>
      <c r="AB11" s="120"/>
      <c r="AC11" s="131">
        <v>8</v>
      </c>
      <c r="AD11" s="120"/>
      <c r="AE11" s="131">
        <v>9</v>
      </c>
      <c r="AF11" s="120"/>
      <c r="AG11" s="119">
        <v>10</v>
      </c>
      <c r="AH11" s="120"/>
      <c r="AI11" s="131">
        <v>11</v>
      </c>
      <c r="AJ11" s="120"/>
      <c r="AK11" s="205">
        <v>12</v>
      </c>
      <c r="AL11" s="206"/>
      <c r="AM11" s="119">
        <v>13</v>
      </c>
      <c r="AN11" s="120"/>
      <c r="AO11" s="131">
        <v>14</v>
      </c>
      <c r="AP11" s="120"/>
      <c r="AQ11" s="131">
        <v>15</v>
      </c>
      <c r="AR11" s="120"/>
      <c r="AS11" s="119">
        <v>16</v>
      </c>
      <c r="AT11" s="120"/>
      <c r="AU11" s="131">
        <v>17</v>
      </c>
      <c r="AV11" s="120"/>
      <c r="AW11" s="131">
        <v>18</v>
      </c>
      <c r="AX11" s="120"/>
      <c r="AY11" s="119">
        <v>19</v>
      </c>
      <c r="AZ11" s="120"/>
      <c r="BA11" s="131">
        <v>20</v>
      </c>
      <c r="BB11" s="120"/>
      <c r="BC11" s="131">
        <v>21</v>
      </c>
      <c r="BD11" s="120"/>
      <c r="BE11" s="119">
        <v>22</v>
      </c>
      <c r="BF11" s="120"/>
      <c r="BG11" s="131">
        <v>23</v>
      </c>
      <c r="BH11" s="120"/>
      <c r="BI11" s="131">
        <v>24</v>
      </c>
      <c r="BJ11" s="120"/>
      <c r="BK11" s="119">
        <v>25</v>
      </c>
      <c r="BL11" s="120"/>
      <c r="BM11" s="131">
        <v>26</v>
      </c>
      <c r="BN11" s="120"/>
      <c r="BO11" s="131">
        <v>27</v>
      </c>
      <c r="BP11" s="120"/>
      <c r="BQ11" s="119">
        <v>28</v>
      </c>
      <c r="BR11" s="120"/>
      <c r="BS11" s="131">
        <v>29</v>
      </c>
      <c r="BT11" s="120"/>
      <c r="BU11" s="131">
        <v>30</v>
      </c>
      <c r="BV11" s="120"/>
      <c r="BW11" s="119"/>
      <c r="BX11" s="120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 t="s">
        <v>12</v>
      </c>
      <c r="AV12" s="53" t="s">
        <v>13</v>
      </c>
      <c r="AW12" s="53" t="s">
        <v>12</v>
      </c>
      <c r="AX12" s="53" t="s">
        <v>13</v>
      </c>
      <c r="AY12" s="53" t="s">
        <v>12</v>
      </c>
      <c r="AZ12" s="53" t="s">
        <v>13</v>
      </c>
      <c r="BA12" s="53" t="s">
        <v>12</v>
      </c>
      <c r="BB12" s="53" t="s">
        <v>13</v>
      </c>
      <c r="BC12" s="53" t="s">
        <v>12</v>
      </c>
      <c r="BD12" s="53" t="s">
        <v>13</v>
      </c>
      <c r="BE12" s="53" t="s">
        <v>12</v>
      </c>
      <c r="BF12" s="53" t="s">
        <v>13</v>
      </c>
      <c r="BG12" s="53" t="s">
        <v>12</v>
      </c>
      <c r="BH12" s="53" t="s">
        <v>13</v>
      </c>
      <c r="BI12" s="53" t="s">
        <v>12</v>
      </c>
      <c r="BJ12" s="53" t="s">
        <v>13</v>
      </c>
      <c r="BK12" s="53" t="s">
        <v>12</v>
      </c>
      <c r="BL12" s="53" t="s">
        <v>13</v>
      </c>
      <c r="BM12" s="53" t="s">
        <v>12</v>
      </c>
      <c r="BN12" s="53" t="s">
        <v>13</v>
      </c>
      <c r="BO12" s="53" t="s">
        <v>12</v>
      </c>
      <c r="BP12" s="53" t="s">
        <v>13</v>
      </c>
      <c r="BQ12" s="53" t="s">
        <v>12</v>
      </c>
      <c r="BR12" s="53" t="s">
        <v>13</v>
      </c>
      <c r="BS12" s="53" t="s">
        <v>12</v>
      </c>
      <c r="BT12" s="53" t="s">
        <v>13</v>
      </c>
      <c r="BU12" s="53" t="s">
        <v>12</v>
      </c>
      <c r="BV12" s="53" t="s">
        <v>13</v>
      </c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69" customFormat="1" ht="17.25" customHeight="1" x14ac:dyDescent="0.25">
      <c r="A13" s="66">
        <v>2</v>
      </c>
      <c r="B13" s="204" t="s">
        <v>33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63"/>
      <c r="P13" s="63" t="s">
        <v>48</v>
      </c>
      <c r="Q13" s="63"/>
      <c r="R13" s="63"/>
      <c r="S13" s="63"/>
      <c r="T13" s="63"/>
      <c r="U13" s="63"/>
      <c r="V13" s="63"/>
      <c r="W13" s="63"/>
      <c r="X13" s="63" t="s">
        <v>46</v>
      </c>
      <c r="Y13" s="68"/>
      <c r="Z13" s="68"/>
      <c r="AA13" s="67"/>
      <c r="AB13" s="67"/>
      <c r="AC13" s="68"/>
      <c r="AD13" s="68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202">
        <f>COUNTIF(O13:BX13,"E")</f>
        <v>0</v>
      </c>
      <c r="BZ13" s="202"/>
      <c r="CA13" s="202">
        <f>COUNTIF(O13:BX13,"F")</f>
        <v>0</v>
      </c>
      <c r="CB13" s="202"/>
      <c r="CC13" s="202">
        <f>BY13+CA13</f>
        <v>0</v>
      </c>
      <c r="CD13" s="203"/>
    </row>
    <row r="14" spans="1:173" s="25" customFormat="1" ht="20.149999999999999" customHeight="1" x14ac:dyDescent="0.25">
      <c r="A14" s="47">
        <v>3</v>
      </c>
      <c r="B14" s="84" t="s">
        <v>30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/>
      <c r="Q14" s="40"/>
      <c r="R14" s="40"/>
      <c r="S14" s="61"/>
      <c r="T14" s="61"/>
      <c r="U14" s="40"/>
      <c r="V14" s="40"/>
      <c r="W14" s="40"/>
      <c r="X14" s="40" t="s">
        <v>46</v>
      </c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5">
        <v>4</v>
      </c>
      <c r="B15" s="85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40"/>
      <c r="P15" s="40"/>
      <c r="Q15" s="40"/>
      <c r="R15" s="40"/>
      <c r="S15" s="40"/>
      <c r="T15" s="40"/>
      <c r="U15" s="34"/>
      <c r="V15" s="34"/>
      <c r="W15" s="34"/>
      <c r="X15" s="40" t="s">
        <v>46</v>
      </c>
      <c r="Y15" s="34"/>
      <c r="Z15" s="34"/>
      <c r="AA15" s="34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 t="shared" ref="BY15:BY26" si="0">COUNTIF(O15:BX15,"E")</f>
        <v>0</v>
      </c>
      <c r="BZ15" s="108"/>
      <c r="CA15" s="108">
        <f t="shared" ref="CA15:CA26" si="1">COUNTIF(O15:BX15,"F")</f>
        <v>0</v>
      </c>
      <c r="CB15" s="108"/>
      <c r="CC15" s="108">
        <f t="shared" ref="CC15:CC26" si="2">BY15+CA15</f>
        <v>0</v>
      </c>
      <c r="CD15" s="109"/>
    </row>
    <row r="16" spans="1:173" s="25" customFormat="1" ht="20.149999999999999" customHeight="1" x14ac:dyDescent="0.25">
      <c r="A16" s="47">
        <v>5</v>
      </c>
      <c r="B16" s="84" t="s">
        <v>36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40"/>
      <c r="P16" s="40"/>
      <c r="Q16" s="40"/>
      <c r="R16" s="40"/>
      <c r="S16" s="40"/>
      <c r="T16" s="40"/>
      <c r="U16" s="34"/>
      <c r="V16" s="34"/>
      <c r="W16" s="34"/>
      <c r="X16" s="34" t="s">
        <v>46</v>
      </c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>COUNTIF(O16:BX16,"E")</f>
        <v>0</v>
      </c>
      <c r="BZ16" s="108"/>
      <c r="CA16" s="108">
        <f>COUNTIF(O16:BX16,"F")</f>
        <v>0</v>
      </c>
      <c r="CB16" s="108"/>
      <c r="CC16" s="108">
        <f>BY16+CA16</f>
        <v>0</v>
      </c>
      <c r="CD16" s="109"/>
    </row>
    <row r="17" spans="1:173" s="69" customFormat="1" ht="20.149999999999999" customHeight="1" x14ac:dyDescent="0.25">
      <c r="A17" s="66">
        <v>6</v>
      </c>
      <c r="B17" s="204" t="s">
        <v>29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63"/>
      <c r="P17" s="63"/>
      <c r="Q17" s="63"/>
      <c r="R17" s="63"/>
      <c r="S17" s="63"/>
      <c r="T17" s="63" t="s">
        <v>49</v>
      </c>
      <c r="U17" s="63"/>
      <c r="V17" s="63"/>
      <c r="W17" s="63"/>
      <c r="X17" s="63" t="s">
        <v>46</v>
      </c>
      <c r="Y17" s="63"/>
      <c r="Z17" s="63"/>
      <c r="AA17" s="63"/>
      <c r="AB17" s="67"/>
      <c r="AC17" s="68"/>
      <c r="AD17" s="68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202">
        <f t="shared" si="0"/>
        <v>0</v>
      </c>
      <c r="BZ17" s="202"/>
      <c r="CA17" s="202">
        <f t="shared" si="1"/>
        <v>0</v>
      </c>
      <c r="CB17" s="202"/>
      <c r="CC17" s="202">
        <f t="shared" si="2"/>
        <v>0</v>
      </c>
      <c r="CD17" s="203"/>
    </row>
    <row r="18" spans="1:173" s="25" customFormat="1" ht="15.5" x14ac:dyDescent="0.25">
      <c r="A18" s="47">
        <v>7</v>
      </c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40"/>
      <c r="P18" s="40"/>
      <c r="Q18" s="40"/>
      <c r="R18" s="40"/>
      <c r="S18" s="40"/>
      <c r="T18" s="40"/>
      <c r="U18" s="34"/>
      <c r="V18" s="34"/>
      <c r="W18" s="34"/>
      <c r="X18" s="34" t="s">
        <v>46</v>
      </c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20.149999999999999" customHeight="1" x14ac:dyDescent="0.25">
      <c r="A19" s="45">
        <v>8</v>
      </c>
      <c r="B19" s="84" t="s">
        <v>28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40"/>
      <c r="P19" s="40"/>
      <c r="Q19" s="40"/>
      <c r="R19" s="40"/>
      <c r="S19" s="40"/>
      <c r="T19" s="40"/>
      <c r="U19" s="34"/>
      <c r="V19" s="34"/>
      <c r="W19" s="34"/>
      <c r="X19" s="34" t="s">
        <v>46</v>
      </c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7">
        <v>9</v>
      </c>
      <c r="B20" s="84" t="s">
        <v>34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/>
      <c r="Q20" s="40"/>
      <c r="R20" s="40"/>
      <c r="S20" s="40"/>
      <c r="T20" s="40"/>
      <c r="U20" s="34"/>
      <c r="V20" s="34"/>
      <c r="W20" s="34"/>
      <c r="X20" s="34" t="s">
        <v>46</v>
      </c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8"/>
    </row>
    <row r="21" spans="1:173" s="69" customFormat="1" ht="20.149999999999999" customHeight="1" x14ac:dyDescent="0.25">
      <c r="A21" s="66">
        <v>10</v>
      </c>
      <c r="B21" s="201" t="s">
        <v>25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63"/>
      <c r="P21" s="63" t="s">
        <v>48</v>
      </c>
      <c r="Q21" s="63"/>
      <c r="R21" s="63"/>
      <c r="S21" s="63"/>
      <c r="T21" s="63"/>
      <c r="U21" s="63"/>
      <c r="V21" s="63"/>
      <c r="W21" s="63"/>
      <c r="X21" s="63" t="s">
        <v>46</v>
      </c>
      <c r="Y21" s="63"/>
      <c r="Z21" s="63"/>
      <c r="AA21" s="63"/>
      <c r="AB21" s="67"/>
      <c r="AC21" s="68"/>
      <c r="AD21" s="68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202">
        <f t="shared" si="0"/>
        <v>0</v>
      </c>
      <c r="BZ21" s="202"/>
      <c r="CA21" s="202">
        <f t="shared" si="1"/>
        <v>0</v>
      </c>
      <c r="CB21" s="202"/>
      <c r="CC21" s="202">
        <f t="shared" si="2"/>
        <v>0</v>
      </c>
      <c r="CD21" s="202"/>
    </row>
    <row r="22" spans="1:173" s="25" customFormat="1" ht="15.5" x14ac:dyDescent="0.25">
      <c r="A22" s="47">
        <v>11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/>
      <c r="Q22" s="40"/>
      <c r="R22" s="40"/>
      <c r="S22" s="40"/>
      <c r="T22" s="40"/>
      <c r="U22" s="34"/>
      <c r="V22" s="34"/>
      <c r="W22" s="34"/>
      <c r="X22" s="34" t="s">
        <v>46</v>
      </c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40"/>
      <c r="BV22" s="40"/>
      <c r="BW22" s="40"/>
      <c r="BX22" s="40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9"/>
    </row>
    <row r="23" spans="1:173" s="25" customFormat="1" ht="15.5" x14ac:dyDescent="0.25">
      <c r="A23" s="45">
        <v>12</v>
      </c>
      <c r="B23" s="85" t="s">
        <v>37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/>
      <c r="Q23" s="40"/>
      <c r="R23" s="40"/>
      <c r="S23" s="40"/>
      <c r="T23" s="40"/>
      <c r="U23" s="34"/>
      <c r="V23" s="34"/>
      <c r="W23" s="34"/>
      <c r="X23" s="34" t="s">
        <v>46</v>
      </c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20.149999999999999" customHeight="1" x14ac:dyDescent="0.25">
      <c r="A24" s="47">
        <v>13</v>
      </c>
      <c r="B24" s="84" t="s">
        <v>32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40"/>
      <c r="Q24" s="40"/>
      <c r="R24" s="40"/>
      <c r="S24" s="40"/>
      <c r="T24" s="40"/>
      <c r="U24" s="34"/>
      <c r="V24" s="34"/>
      <c r="W24" s="34"/>
      <c r="X24" s="34" t="s">
        <v>46</v>
      </c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69" customFormat="1" ht="15.5" x14ac:dyDescent="0.25">
      <c r="A25" s="66">
        <v>14</v>
      </c>
      <c r="B25" s="201" t="s">
        <v>35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63"/>
      <c r="P25" s="63" t="s">
        <v>48</v>
      </c>
      <c r="Q25" s="63"/>
      <c r="R25" s="63"/>
      <c r="S25" s="63"/>
      <c r="T25" s="63"/>
      <c r="U25" s="63"/>
      <c r="V25" s="63"/>
      <c r="W25" s="63"/>
      <c r="X25" s="63" t="s">
        <v>46</v>
      </c>
      <c r="Y25" s="63"/>
      <c r="Z25" s="63"/>
      <c r="AB25" s="67"/>
      <c r="AC25" s="68"/>
      <c r="AD25" s="68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202">
        <f t="shared" si="0"/>
        <v>0</v>
      </c>
      <c r="BZ25" s="202"/>
      <c r="CA25" s="202">
        <f t="shared" si="1"/>
        <v>0</v>
      </c>
      <c r="CB25" s="202"/>
      <c r="CC25" s="202">
        <f t="shared" si="2"/>
        <v>0</v>
      </c>
      <c r="CD25" s="203"/>
    </row>
    <row r="26" spans="1:173" s="25" customFormat="1" ht="15.5" x14ac:dyDescent="0.25">
      <c r="A26" s="47">
        <v>15</v>
      </c>
      <c r="B26" s="84" t="s">
        <v>38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40"/>
      <c r="P26" s="40"/>
      <c r="Q26" s="40"/>
      <c r="R26" s="40"/>
      <c r="S26" s="40"/>
      <c r="T26" s="40"/>
      <c r="U26" s="34"/>
      <c r="V26" s="34"/>
      <c r="W26" s="34"/>
      <c r="X26" s="34" t="s">
        <v>46</v>
      </c>
      <c r="Y26" s="36"/>
      <c r="Z26" s="36"/>
      <c r="AA26" s="35"/>
      <c r="AB26" s="34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20.149999999999999" customHeight="1" thickBot="1" x14ac:dyDescent="0.3">
      <c r="A27" s="4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>COUNTIF(O27:BX27,"E")</f>
        <v>0</v>
      </c>
      <c r="BZ27" s="108"/>
      <c r="CA27" s="108">
        <f>COUNTIF(O27:BX27,"F")</f>
        <v>0</v>
      </c>
      <c r="CB27" s="108"/>
      <c r="CC27" s="108">
        <f>BY27+CA27</f>
        <v>0</v>
      </c>
      <c r="CD27" s="109"/>
    </row>
    <row r="28" spans="1:173" s="25" customFormat="1" ht="20.149999999999999" hidden="1" customHeight="1" x14ac:dyDescent="0.25">
      <c r="A28" s="32" t="e">
        <f>#REF!+1</f>
        <v>#REF!</v>
      </c>
      <c r="B28" s="96" t="s">
        <v>21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41"/>
      <c r="P28" s="41"/>
      <c r="Q28" s="41"/>
      <c r="R28" s="34"/>
      <c r="S28" s="41"/>
      <c r="T28" s="41"/>
      <c r="U28" s="41"/>
      <c r="V28" s="41"/>
      <c r="W28" s="41"/>
      <c r="X28" s="41"/>
      <c r="Y28" s="42"/>
      <c r="Z28" s="42"/>
      <c r="AA28" s="43"/>
      <c r="AB28" s="43"/>
      <c r="AC28" s="42"/>
      <c r="AD28" s="4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4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97">
        <f t="shared" ref="BY28" si="3">COUNTIF(O28:BX28,"E")</f>
        <v>0</v>
      </c>
      <c r="BZ28" s="98"/>
      <c r="CA28" s="99">
        <f t="shared" ref="CA28" si="4">COUNTIF(O28:BX28,"F")</f>
        <v>0</v>
      </c>
      <c r="CB28" s="98"/>
      <c r="CC28" s="99">
        <f t="shared" ref="CC28" si="5">BY28+CA28</f>
        <v>0</v>
      </c>
      <c r="CD28" s="100"/>
    </row>
    <row r="29" spans="1:173" s="4" customFormat="1" ht="20.149999999999999" customHeight="1" thickBot="1" x14ac:dyDescent="0.3">
      <c r="A29" s="101" t="s">
        <v>47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/>
      <c r="P29" s="26"/>
      <c r="Q29" s="26"/>
      <c r="R29" s="34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46"/>
      <c r="AU29" s="3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104"/>
      <c r="BZ29" s="105"/>
      <c r="CA29" s="106"/>
      <c r="CB29" s="105"/>
      <c r="CC29" s="106"/>
      <c r="CD29" s="107"/>
      <c r="FO29" s="6"/>
      <c r="FP29" s="6"/>
      <c r="FQ29" s="6"/>
    </row>
    <row r="30" spans="1:173" s="4" customFormat="1" ht="12.5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9"/>
      <c r="FO30" s="6"/>
      <c r="FP30" s="6"/>
      <c r="FQ30" s="6"/>
    </row>
    <row r="31" spans="1:173" s="24" customFormat="1" ht="16" thickBot="1" x14ac:dyDescent="0.4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2"/>
    </row>
    <row r="32" spans="1:173" s="24" customFormat="1" ht="26.25" customHeight="1" thickBot="1" x14ac:dyDescent="0.45">
      <c r="A32" s="93" t="s">
        <v>40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5"/>
    </row>
    <row r="33" spans="1:27" s="4" customFormat="1" ht="18" customHeight="1" x14ac:dyDescent="0.3">
      <c r="A33" s="4" t="s">
        <v>18</v>
      </c>
      <c r="E33" s="4" t="s">
        <v>19</v>
      </c>
      <c r="P33" s="27"/>
      <c r="Q33" s="28"/>
      <c r="AA33" s="29"/>
    </row>
    <row r="34" spans="1:27" s="4" customFormat="1" ht="25" customHeight="1" x14ac:dyDescent="0.25">
      <c r="AA34" s="29"/>
    </row>
  </sheetData>
  <mergeCells count="127">
    <mergeCell ref="A30:CD31"/>
    <mergeCell ref="A32:CD32"/>
    <mergeCell ref="B28:N28"/>
    <mergeCell ref="BY28:BZ28"/>
    <mergeCell ref="CA28:CB28"/>
    <mergeCell ref="CC28:CD28"/>
    <mergeCell ref="A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5">
    <cfRule type="expression" dxfId="5" priority="1">
      <formula>#REF!&gt;0</formula>
    </cfRule>
  </conditionalFormatting>
  <conditionalFormatting sqref="B27">
    <cfRule type="expression" dxfId="4" priority="2">
      <formula>#REF!&gt;0</formula>
    </cfRule>
  </conditionalFormatting>
  <dataValidations count="1">
    <dataValidation type="list" allowBlank="1" showInputMessage="1" showErrorMessage="1" sqref="M7" xr:uid="{48F48ED6-D5C1-48F0-A1E9-17FA9810EF08}">
      <formula1>#REF!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6C5D7-1374-4853-82B6-BBCE5574ABC6}">
  <dimension ref="A1:N16"/>
  <sheetViews>
    <sheetView workbookViewId="0">
      <selection activeCell="I11" sqref="I11"/>
    </sheetView>
  </sheetViews>
  <sheetFormatPr baseColWidth="10" defaultRowHeight="12.5" x14ac:dyDescent="0.25"/>
  <cols>
    <col min="1" max="1" width="25.90625" customWidth="1"/>
  </cols>
  <sheetData>
    <row r="1" spans="1:14" ht="13.5" x14ac:dyDescent="0.25">
      <c r="A1" s="76" t="s">
        <v>33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4" ht="13.5" x14ac:dyDescent="0.25">
      <c r="A2" s="78" t="s">
        <v>30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13.5" x14ac:dyDescent="0.25">
      <c r="A3" s="79" t="s">
        <v>27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4" ht="13.5" x14ac:dyDescent="0.25">
      <c r="A4" s="78" t="s">
        <v>36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4" ht="13.5" x14ac:dyDescent="0.25">
      <c r="A5" s="76" t="s">
        <v>29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4" ht="13.5" x14ac:dyDescent="0.25">
      <c r="A6" s="79" t="s">
        <v>39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4" ht="13.5" x14ac:dyDescent="0.25">
      <c r="A7" s="78" t="s">
        <v>28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4" ht="13.5" x14ac:dyDescent="0.25">
      <c r="A8" s="78" t="s">
        <v>34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1:14" ht="13.5" x14ac:dyDescent="0.25">
      <c r="A9" s="77" t="s">
        <v>25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4" ht="13.5" x14ac:dyDescent="0.25">
      <c r="A10" s="79" t="s">
        <v>26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4" ht="13.5" x14ac:dyDescent="0.25">
      <c r="A11" s="79" t="s">
        <v>37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4" ht="13.5" x14ac:dyDescent="0.25">
      <c r="A12" s="78" t="s">
        <v>32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14" ht="13.5" x14ac:dyDescent="0.25">
      <c r="A13" s="77" t="s">
        <v>35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</row>
    <row r="14" spans="1:14" ht="13.5" x14ac:dyDescent="0.25">
      <c r="A14" s="78" t="s">
        <v>38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6" spans="1:14" ht="208" x14ac:dyDescent="0.25">
      <c r="A16" s="80" t="s">
        <v>33</v>
      </c>
      <c r="B16" s="81" t="s">
        <v>30</v>
      </c>
      <c r="C16" s="82" t="s">
        <v>27</v>
      </c>
      <c r="D16" s="81" t="s">
        <v>36</v>
      </c>
      <c r="E16" s="80" t="s">
        <v>29</v>
      </c>
      <c r="F16" s="82" t="s">
        <v>39</v>
      </c>
      <c r="G16" s="81" t="s">
        <v>28</v>
      </c>
      <c r="H16" s="81" t="s">
        <v>34</v>
      </c>
      <c r="I16" s="83" t="s">
        <v>25</v>
      </c>
      <c r="J16" s="82" t="s">
        <v>26</v>
      </c>
      <c r="K16" s="82" t="s">
        <v>37</v>
      </c>
      <c r="L16" s="81" t="s">
        <v>32</v>
      </c>
      <c r="M16" s="83" t="s">
        <v>35</v>
      </c>
      <c r="N16" s="81" t="s">
        <v>38</v>
      </c>
    </row>
  </sheetData>
  <conditionalFormatting sqref="A1:A13">
    <cfRule type="expression" dxfId="3" priority="2">
      <formula>#REF!&gt;0</formula>
    </cfRule>
  </conditionalFormatting>
  <conditionalFormatting sqref="A16:M16">
    <cfRule type="expression" dxfId="2" priority="1">
      <formula>#REF!&gt;0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7464C-5D29-41C3-B3FA-915CD86A8058}">
  <dimension ref="A1:D3"/>
  <sheetViews>
    <sheetView workbookViewId="0">
      <selection activeCell="C14" sqref="C14"/>
    </sheetView>
  </sheetViews>
  <sheetFormatPr baseColWidth="10" defaultRowHeight="12.5" x14ac:dyDescent="0.25"/>
  <cols>
    <col min="1" max="2" width="27.7265625" customWidth="1"/>
    <col min="3" max="3" width="26.7265625" customWidth="1"/>
    <col min="4" max="4" width="27.36328125" customWidth="1"/>
  </cols>
  <sheetData>
    <row r="1" spans="1:4" x14ac:dyDescent="0.25">
      <c r="A1" s="71" t="s">
        <v>52</v>
      </c>
      <c r="B1" s="71" t="s">
        <v>50</v>
      </c>
      <c r="C1" s="71" t="s">
        <v>56</v>
      </c>
      <c r="D1" s="71" t="s">
        <v>57</v>
      </c>
    </row>
    <row r="2" spans="1:4" x14ac:dyDescent="0.25">
      <c r="A2" s="72" t="s">
        <v>53</v>
      </c>
      <c r="B2" s="72" t="s">
        <v>55</v>
      </c>
      <c r="C2" s="72" t="s">
        <v>51</v>
      </c>
      <c r="D2" s="72" t="s">
        <v>58</v>
      </c>
    </row>
    <row r="3" spans="1:4" ht="13" thickBot="1" x14ac:dyDescent="0.3">
      <c r="A3" s="73" t="s">
        <v>54</v>
      </c>
      <c r="B3" s="74"/>
      <c r="C3" s="74"/>
      <c r="D3" s="73" t="s">
        <v>59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6EFD2-B3AC-4051-816A-D8C1BBA80CDD}">
  <dimension ref="A1:FQ34"/>
  <sheetViews>
    <sheetView topLeftCell="A4" zoomScale="55" zoomScaleNormal="55" workbookViewId="0">
      <selection activeCell="AK11" sqref="AK11:AL11"/>
    </sheetView>
  </sheetViews>
  <sheetFormatPr baseColWidth="10" defaultColWidth="8.453125" defaultRowHeight="13" x14ac:dyDescent="0.3"/>
  <cols>
    <col min="1" max="1" width="4.54296875" style="7" customWidth="1"/>
    <col min="2" max="6" width="2.1796875" style="7" customWidth="1"/>
    <col min="7" max="7" width="3.453125" style="7" customWidth="1"/>
    <col min="8" max="8" width="2.1796875" style="7" customWidth="1"/>
    <col min="9" max="9" width="7.54296875" style="7" customWidth="1"/>
    <col min="10" max="10" width="2.1796875" style="7" customWidth="1"/>
    <col min="11" max="11" width="5.453125" style="7" customWidth="1"/>
    <col min="12" max="12" width="4.453125" style="7" customWidth="1"/>
    <col min="13" max="13" width="2" style="7" customWidth="1"/>
    <col min="14" max="14" width="3" style="7" customWidth="1"/>
    <col min="15" max="15" width="4.1796875" style="7" customWidth="1"/>
    <col min="16" max="16" width="3.54296875" style="7" customWidth="1"/>
    <col min="17" max="17" width="4" style="30" customWidth="1"/>
    <col min="18" max="18" width="4.1796875" style="7" customWidth="1"/>
    <col min="19" max="19" width="4.26953125" style="7" customWidth="1"/>
    <col min="20" max="20" width="4" style="7" customWidth="1"/>
    <col min="21" max="21" width="4.453125" style="7" bestFit="1" customWidth="1"/>
    <col min="22" max="22" width="4" style="7" customWidth="1"/>
    <col min="23" max="23" width="4.453125" style="7" customWidth="1"/>
    <col min="24" max="24" width="3.81640625" style="7" customWidth="1"/>
    <col min="25" max="25" width="4.1796875" style="7" customWidth="1"/>
    <col min="26" max="26" width="3.7265625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4296875" style="7" customWidth="1"/>
    <col min="51" max="71" width="3" style="7" customWidth="1"/>
    <col min="72" max="72" width="3.81640625" style="7" customWidth="1"/>
    <col min="73" max="75" width="3" style="7" customWidth="1"/>
    <col min="76" max="76" width="4.26953125" style="7" customWidth="1"/>
    <col min="77" max="79" width="2.7265625" style="7" customWidth="1"/>
    <col min="80" max="80" width="3.7265625" style="7" customWidth="1"/>
    <col min="81" max="81" width="2.7265625" style="7" customWidth="1"/>
    <col min="82" max="82" width="3.81640625" style="7" customWidth="1"/>
    <col min="83" max="83" width="25.453125" style="4" bestFit="1" customWidth="1"/>
    <col min="84" max="84" width="14.54296875" style="4" customWidth="1"/>
    <col min="85" max="85" width="19" style="4" customWidth="1"/>
    <col min="86" max="170" width="8.453125" style="4"/>
    <col min="171" max="173" width="8.453125" style="6"/>
    <col min="174" max="16384" width="8.4531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35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  <c r="BX1" s="144" t="s">
        <v>1</v>
      </c>
      <c r="BY1" s="145"/>
      <c r="BZ1" s="145"/>
      <c r="CA1" s="145"/>
      <c r="CB1" s="145"/>
      <c r="CC1" s="145"/>
      <c r="CD1" s="14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40"/>
      <c r="BX2" s="147"/>
      <c r="BY2" s="148"/>
      <c r="BZ2" s="148"/>
      <c r="CA2" s="148"/>
      <c r="CB2" s="148"/>
      <c r="CC2" s="148"/>
      <c r="CD2" s="14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40"/>
      <c r="BX3" s="147"/>
      <c r="BY3" s="148"/>
      <c r="BZ3" s="148"/>
      <c r="CA3" s="148"/>
      <c r="CB3" s="148"/>
      <c r="CC3" s="148"/>
      <c r="CD3" s="14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40"/>
      <c r="BX4" s="147"/>
      <c r="BY4" s="148"/>
      <c r="BZ4" s="148"/>
      <c r="CA4" s="148"/>
      <c r="CB4" s="148"/>
      <c r="CC4" s="148"/>
      <c r="CD4" s="14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38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40"/>
      <c r="BX5" s="147"/>
      <c r="BY5" s="148"/>
      <c r="BZ5" s="148"/>
      <c r="CA5" s="148"/>
      <c r="CB5" s="148"/>
      <c r="CC5" s="148"/>
      <c r="CD5" s="149"/>
    </row>
    <row r="6" spans="1:173" ht="17.25" customHeight="1" thickBot="1" x14ac:dyDescent="0.45">
      <c r="A6" s="153"/>
      <c r="B6" s="154"/>
      <c r="C6" s="154"/>
      <c r="D6" s="154"/>
      <c r="E6" s="154"/>
      <c r="F6" s="154"/>
      <c r="G6" s="11"/>
      <c r="H6" s="141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3"/>
      <c r="BX6" s="150"/>
      <c r="BY6" s="151"/>
      <c r="BZ6" s="151"/>
      <c r="CA6" s="151"/>
      <c r="CB6" s="151"/>
      <c r="CC6" s="151"/>
      <c r="CD6" s="152"/>
    </row>
    <row r="7" spans="1:173" s="15" customFormat="1" ht="36.75" customHeight="1" thickBot="1" x14ac:dyDescent="0.3">
      <c r="A7" s="155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7"/>
      <c r="L7" s="158"/>
      <c r="M7" s="12"/>
      <c r="N7" s="159" t="s">
        <v>23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60" t="s">
        <v>20</v>
      </c>
      <c r="AZ7" s="161"/>
      <c r="BA7" s="161"/>
      <c r="BB7" s="161"/>
      <c r="BC7" s="162"/>
      <c r="BD7" s="163">
        <v>226701</v>
      </c>
      <c r="BE7" s="164"/>
      <c r="BF7" s="164"/>
      <c r="BG7" s="164"/>
      <c r="BH7" s="164"/>
      <c r="BI7" s="165"/>
      <c r="BJ7" s="166" t="s">
        <v>3</v>
      </c>
      <c r="BK7" s="167"/>
      <c r="BL7" s="167"/>
      <c r="BM7" s="167"/>
      <c r="BN7" s="168"/>
      <c r="BO7" s="160">
        <v>2996241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" thickBot="1" x14ac:dyDescent="0.4">
      <c r="A8" s="169" t="s">
        <v>4</v>
      </c>
      <c r="B8" s="170"/>
      <c r="C8" s="170"/>
      <c r="D8" s="171"/>
      <c r="E8" s="170" t="s">
        <v>5</v>
      </c>
      <c r="F8" s="170"/>
      <c r="G8" s="170"/>
      <c r="H8" s="170"/>
      <c r="I8" s="170"/>
      <c r="J8" s="172"/>
      <c r="K8" s="173"/>
      <c r="L8" s="174"/>
      <c r="M8" s="16"/>
      <c r="N8" s="70"/>
      <c r="O8" s="70"/>
      <c r="P8" s="17" t="s">
        <v>7</v>
      </c>
      <c r="Q8" s="70"/>
      <c r="R8" s="18"/>
      <c r="S8" s="18"/>
      <c r="T8" s="19"/>
      <c r="U8" s="175" t="s">
        <v>6</v>
      </c>
      <c r="V8" s="173"/>
      <c r="W8" s="176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9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80" t="s">
        <v>45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61"/>
      <c r="AZ9" s="161"/>
      <c r="BA9" s="161"/>
      <c r="BB9" s="161"/>
      <c r="BC9" s="161"/>
      <c r="BD9" s="161"/>
      <c r="BE9" s="161"/>
      <c r="BF9" s="162"/>
      <c r="BG9" s="182">
        <v>45992</v>
      </c>
      <c r="BH9" s="183"/>
      <c r="BI9" s="183"/>
      <c r="BJ9" s="183"/>
      <c r="BK9" s="183"/>
      <c r="BL9" s="183"/>
      <c r="BM9" s="183"/>
      <c r="BN9" s="184"/>
      <c r="BO9" s="185" t="s">
        <v>8</v>
      </c>
      <c r="BP9" s="186"/>
      <c r="BQ9" s="186"/>
      <c r="BR9" s="186"/>
      <c r="BS9" s="187"/>
      <c r="BT9" s="188">
        <v>46010</v>
      </c>
      <c r="BU9" s="189"/>
      <c r="BV9" s="189"/>
      <c r="BW9" s="186"/>
      <c r="BX9" s="186"/>
      <c r="BY9" s="186"/>
      <c r="BZ9" s="186"/>
      <c r="CA9" s="186"/>
      <c r="CB9" s="186"/>
      <c r="CC9" s="186"/>
      <c r="CD9" s="187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5">
      <c r="A10" s="132" t="s">
        <v>9</v>
      </c>
      <c r="B10" s="122" t="s">
        <v>10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3"/>
      <c r="O10" s="128">
        <v>45962</v>
      </c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30"/>
      <c r="BY10" s="190" t="s">
        <v>11</v>
      </c>
      <c r="BZ10" s="191"/>
      <c r="CA10" s="191"/>
      <c r="CB10" s="191"/>
      <c r="CC10" s="191"/>
      <c r="CD10" s="19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5">
      <c r="A11" s="133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5"/>
      <c r="O11" s="119">
        <v>1</v>
      </c>
      <c r="P11" s="120"/>
      <c r="Q11" s="131">
        <v>2</v>
      </c>
      <c r="R11" s="120"/>
      <c r="S11" s="131">
        <v>3</v>
      </c>
      <c r="T11" s="120"/>
      <c r="U11" s="119">
        <v>4</v>
      </c>
      <c r="V11" s="120"/>
      <c r="W11" s="205">
        <v>5</v>
      </c>
      <c r="X11" s="206"/>
      <c r="Y11" s="131">
        <v>6</v>
      </c>
      <c r="Z11" s="120"/>
      <c r="AA11" s="119">
        <v>7</v>
      </c>
      <c r="AB11" s="120"/>
      <c r="AC11" s="131">
        <v>8</v>
      </c>
      <c r="AD11" s="120"/>
      <c r="AE11" s="131">
        <v>9</v>
      </c>
      <c r="AF11" s="120"/>
      <c r="AG11" s="119">
        <v>10</v>
      </c>
      <c r="AH11" s="120"/>
      <c r="AI11" s="131">
        <v>11</v>
      </c>
      <c r="AJ11" s="120"/>
      <c r="AK11" s="205">
        <v>12</v>
      </c>
      <c r="AL11" s="206"/>
      <c r="AM11" s="119">
        <v>13</v>
      </c>
      <c r="AN11" s="120"/>
      <c r="AO11" s="131">
        <v>14</v>
      </c>
      <c r="AP11" s="120"/>
      <c r="AQ11" s="131">
        <v>15</v>
      </c>
      <c r="AR11" s="120"/>
      <c r="AS11" s="119">
        <v>16</v>
      </c>
      <c r="AT11" s="120"/>
      <c r="AU11" s="131">
        <v>17</v>
      </c>
      <c r="AV11" s="120"/>
      <c r="AW11" s="131">
        <v>18</v>
      </c>
      <c r="AX11" s="120"/>
      <c r="AY11" s="119">
        <v>19</v>
      </c>
      <c r="AZ11" s="120"/>
      <c r="BA11" s="131">
        <v>20</v>
      </c>
      <c r="BB11" s="120"/>
      <c r="BC11" s="131">
        <v>21</v>
      </c>
      <c r="BD11" s="120"/>
      <c r="BE11" s="119">
        <v>22</v>
      </c>
      <c r="BF11" s="120"/>
      <c r="BG11" s="131">
        <v>23</v>
      </c>
      <c r="BH11" s="120"/>
      <c r="BI11" s="131">
        <v>24</v>
      </c>
      <c r="BJ11" s="120"/>
      <c r="BK11" s="119">
        <v>25</v>
      </c>
      <c r="BL11" s="120"/>
      <c r="BM11" s="131">
        <v>26</v>
      </c>
      <c r="BN11" s="120"/>
      <c r="BO11" s="131">
        <v>27</v>
      </c>
      <c r="BP11" s="120"/>
      <c r="BQ11" s="119">
        <v>28</v>
      </c>
      <c r="BR11" s="120"/>
      <c r="BS11" s="131">
        <v>29</v>
      </c>
      <c r="BT11" s="120"/>
      <c r="BU11" s="131">
        <v>30</v>
      </c>
      <c r="BV11" s="120"/>
      <c r="BW11" s="119">
        <v>31</v>
      </c>
      <c r="BX11" s="120"/>
      <c r="BY11" s="193"/>
      <c r="BZ11" s="193"/>
      <c r="CA11" s="193"/>
      <c r="CB11" s="193"/>
      <c r="CC11" s="193"/>
      <c r="CD11" s="194"/>
    </row>
    <row r="12" spans="1:173" s="24" customFormat="1" ht="16" thickBot="1" x14ac:dyDescent="0.4">
      <c r="A12" s="134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  <c r="O12" s="52" t="s">
        <v>12</v>
      </c>
      <c r="P12" s="53" t="s">
        <v>13</v>
      </c>
      <c r="Q12" s="53" t="s">
        <v>12</v>
      </c>
      <c r="R12" s="53" t="s">
        <v>13</v>
      </c>
      <c r="S12" s="53" t="s">
        <v>12</v>
      </c>
      <c r="T12" s="53" t="s">
        <v>13</v>
      </c>
      <c r="U12" s="53" t="s">
        <v>12</v>
      </c>
      <c r="V12" s="53" t="s">
        <v>13</v>
      </c>
      <c r="W12" s="53" t="s">
        <v>12</v>
      </c>
      <c r="X12" s="53" t="s">
        <v>13</v>
      </c>
      <c r="Y12" s="53" t="s">
        <v>12</v>
      </c>
      <c r="Z12" s="53" t="s">
        <v>13</v>
      </c>
      <c r="AA12" s="53" t="s">
        <v>12</v>
      </c>
      <c r="AB12" s="53" t="s">
        <v>13</v>
      </c>
      <c r="AC12" s="53" t="s">
        <v>12</v>
      </c>
      <c r="AD12" s="53" t="s">
        <v>13</v>
      </c>
      <c r="AE12" s="53" t="s">
        <v>12</v>
      </c>
      <c r="AF12" s="53" t="s">
        <v>13</v>
      </c>
      <c r="AG12" s="53" t="s">
        <v>12</v>
      </c>
      <c r="AH12" s="53" t="s">
        <v>13</v>
      </c>
      <c r="AI12" s="53" t="s">
        <v>12</v>
      </c>
      <c r="AJ12" s="53" t="s">
        <v>13</v>
      </c>
      <c r="AK12" s="53" t="s">
        <v>12</v>
      </c>
      <c r="AL12" s="53" t="s">
        <v>13</v>
      </c>
      <c r="AM12" s="53" t="s">
        <v>12</v>
      </c>
      <c r="AN12" s="53" t="s">
        <v>13</v>
      </c>
      <c r="AO12" s="53" t="s">
        <v>12</v>
      </c>
      <c r="AP12" s="53" t="s">
        <v>13</v>
      </c>
      <c r="AQ12" s="53" t="s">
        <v>12</v>
      </c>
      <c r="AR12" s="53" t="s">
        <v>13</v>
      </c>
      <c r="AS12" s="53" t="s">
        <v>12</v>
      </c>
      <c r="AT12" s="53" t="s">
        <v>13</v>
      </c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196" t="s">
        <v>14</v>
      </c>
      <c r="BZ12" s="197"/>
      <c r="CA12" s="198" t="s">
        <v>15</v>
      </c>
      <c r="CB12" s="198"/>
      <c r="CC12" s="199" t="s">
        <v>16</v>
      </c>
      <c r="CD12" s="200"/>
    </row>
    <row r="13" spans="1:173" s="69" customFormat="1" ht="17.25" customHeight="1" x14ac:dyDescent="0.25">
      <c r="A13" s="66">
        <v>2</v>
      </c>
      <c r="B13" s="204" t="s">
        <v>33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63"/>
      <c r="P13" s="63" t="s">
        <v>48</v>
      </c>
      <c r="Q13" s="63"/>
      <c r="R13" s="63"/>
      <c r="S13" s="63"/>
      <c r="T13" s="63"/>
      <c r="U13" s="63"/>
      <c r="V13" s="63"/>
      <c r="W13" s="63"/>
      <c r="X13" s="63"/>
      <c r="Y13" s="68"/>
      <c r="Z13" s="68"/>
      <c r="AA13" s="67"/>
      <c r="AB13" s="67"/>
      <c r="AC13" s="68"/>
      <c r="AD13" s="68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202">
        <f>COUNTIF(O13:BX13,"E")</f>
        <v>0</v>
      </c>
      <c r="BZ13" s="202"/>
      <c r="CA13" s="202">
        <f>COUNTIF(O13:BX13,"F")</f>
        <v>0</v>
      </c>
      <c r="CB13" s="202"/>
      <c r="CC13" s="202">
        <f>BY13+CA13</f>
        <v>0</v>
      </c>
      <c r="CD13" s="203"/>
    </row>
    <row r="14" spans="1:173" s="25" customFormat="1" ht="20.149999999999999" customHeight="1" x14ac:dyDescent="0.25">
      <c r="A14" s="47">
        <v>3</v>
      </c>
      <c r="B14" s="84" t="s">
        <v>30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40"/>
      <c r="P14" s="40"/>
      <c r="Q14" s="40"/>
      <c r="R14" s="40"/>
      <c r="S14" s="61"/>
      <c r="T14" s="61"/>
      <c r="U14" s="40"/>
      <c r="V14" s="40"/>
      <c r="W14" s="40"/>
      <c r="X14" s="40"/>
      <c r="Y14" s="61"/>
      <c r="Z14" s="61"/>
      <c r="AA14" s="62"/>
      <c r="AB14" s="62"/>
      <c r="AC14" s="61"/>
      <c r="AD14" s="61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40"/>
      <c r="BV14" s="40"/>
      <c r="BW14" s="40"/>
      <c r="BX14" s="40"/>
      <c r="BY14" s="108">
        <f>COUNTIF(O14:BX14,"E")</f>
        <v>0</v>
      </c>
      <c r="BZ14" s="108"/>
      <c r="CA14" s="108">
        <f>COUNTIF(O14:BX14,"F")</f>
        <v>0</v>
      </c>
      <c r="CB14" s="108"/>
      <c r="CC14" s="108">
        <f>BY14+CA14</f>
        <v>0</v>
      </c>
      <c r="CD14" s="109"/>
    </row>
    <row r="15" spans="1:173" s="25" customFormat="1" ht="20.149999999999999" customHeight="1" x14ac:dyDescent="0.25">
      <c r="A15" s="45">
        <v>4</v>
      </c>
      <c r="B15" s="85" t="s">
        <v>27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40"/>
      <c r="P15" s="40"/>
      <c r="Q15" s="40"/>
      <c r="R15" s="40"/>
      <c r="S15" s="40"/>
      <c r="T15" s="40"/>
      <c r="U15" s="34"/>
      <c r="V15" s="34"/>
      <c r="W15" s="34"/>
      <c r="X15" s="34"/>
      <c r="Y15" s="34"/>
      <c r="Z15" s="34"/>
      <c r="AA15" s="34"/>
      <c r="AB15" s="62"/>
      <c r="AC15" s="61"/>
      <c r="AD15" s="61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40"/>
      <c r="BV15" s="40"/>
      <c r="BW15" s="40"/>
      <c r="BX15" s="40"/>
      <c r="BY15" s="108">
        <f t="shared" ref="BY15:BY26" si="0">COUNTIF(O15:BX15,"E")</f>
        <v>0</v>
      </c>
      <c r="BZ15" s="108"/>
      <c r="CA15" s="108">
        <f t="shared" ref="CA15:CA26" si="1">COUNTIF(O15:BX15,"F")</f>
        <v>0</v>
      </c>
      <c r="CB15" s="108"/>
      <c r="CC15" s="108">
        <f t="shared" ref="CC15:CC26" si="2">BY15+CA15</f>
        <v>0</v>
      </c>
      <c r="CD15" s="109"/>
    </row>
    <row r="16" spans="1:173" s="25" customFormat="1" ht="20.149999999999999" customHeight="1" x14ac:dyDescent="0.25">
      <c r="A16" s="47">
        <v>5</v>
      </c>
      <c r="B16" s="84" t="s">
        <v>36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40"/>
      <c r="P16" s="40"/>
      <c r="Q16" s="40"/>
      <c r="R16" s="40"/>
      <c r="S16" s="40"/>
      <c r="T16" s="40"/>
      <c r="U16" s="34"/>
      <c r="V16" s="34"/>
      <c r="W16" s="34"/>
      <c r="X16" s="34"/>
      <c r="Y16" s="34"/>
      <c r="Z16" s="34"/>
      <c r="AA16" s="34"/>
      <c r="AB16" s="62"/>
      <c r="AC16" s="61"/>
      <c r="AD16" s="61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40"/>
      <c r="BV16" s="40"/>
      <c r="BW16" s="40"/>
      <c r="BX16" s="40"/>
      <c r="BY16" s="108">
        <f>COUNTIF(O16:BX16,"E")</f>
        <v>0</v>
      </c>
      <c r="BZ16" s="108"/>
      <c r="CA16" s="108">
        <f>COUNTIF(O16:BX16,"F")</f>
        <v>0</v>
      </c>
      <c r="CB16" s="108"/>
      <c r="CC16" s="108">
        <f>BY16+CA16</f>
        <v>0</v>
      </c>
      <c r="CD16" s="109"/>
    </row>
    <row r="17" spans="1:173" s="69" customFormat="1" ht="20.149999999999999" customHeight="1" x14ac:dyDescent="0.25">
      <c r="A17" s="66">
        <v>6</v>
      </c>
      <c r="B17" s="204" t="s">
        <v>29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63"/>
      <c r="P17" s="63"/>
      <c r="Q17" s="63"/>
      <c r="R17" s="63"/>
      <c r="S17" s="63"/>
      <c r="T17" s="63" t="s">
        <v>49</v>
      </c>
      <c r="U17" s="63"/>
      <c r="V17" s="63"/>
      <c r="W17" s="63"/>
      <c r="X17" s="63"/>
      <c r="Y17" s="63"/>
      <c r="Z17" s="63"/>
      <c r="AA17" s="63"/>
      <c r="AB17" s="67"/>
      <c r="AC17" s="68"/>
      <c r="AD17" s="68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202">
        <f t="shared" si="0"/>
        <v>0</v>
      </c>
      <c r="BZ17" s="202"/>
      <c r="CA17" s="202">
        <f t="shared" si="1"/>
        <v>0</v>
      </c>
      <c r="CB17" s="202"/>
      <c r="CC17" s="202">
        <f t="shared" si="2"/>
        <v>0</v>
      </c>
      <c r="CD17" s="203"/>
    </row>
    <row r="18" spans="1:173" s="25" customFormat="1" ht="15.5" x14ac:dyDescent="0.25">
      <c r="A18" s="47">
        <v>7</v>
      </c>
      <c r="B18" s="85" t="s">
        <v>39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40"/>
      <c r="P18" s="40"/>
      <c r="Q18" s="40"/>
      <c r="R18" s="40"/>
      <c r="S18" s="40"/>
      <c r="T18" s="40"/>
      <c r="U18" s="34"/>
      <c r="V18" s="34"/>
      <c r="W18" s="34"/>
      <c r="X18" s="34"/>
      <c r="Y18" s="34"/>
      <c r="Z18" s="34"/>
      <c r="AA18" s="34"/>
      <c r="AB18" s="62"/>
      <c r="AC18" s="61"/>
      <c r="AD18" s="61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40"/>
      <c r="BV18" s="40"/>
      <c r="BW18" s="40"/>
      <c r="BX18" s="40"/>
      <c r="BY18" s="108">
        <f t="shared" si="0"/>
        <v>0</v>
      </c>
      <c r="BZ18" s="108"/>
      <c r="CA18" s="108">
        <f t="shared" si="1"/>
        <v>0</v>
      </c>
      <c r="CB18" s="108"/>
      <c r="CC18" s="108">
        <f t="shared" si="2"/>
        <v>0</v>
      </c>
      <c r="CD18" s="109"/>
    </row>
    <row r="19" spans="1:173" s="25" customFormat="1" ht="20.149999999999999" customHeight="1" x14ac:dyDescent="0.25">
      <c r="A19" s="45">
        <v>8</v>
      </c>
      <c r="B19" s="84" t="s">
        <v>28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40"/>
      <c r="P19" s="40"/>
      <c r="Q19" s="40"/>
      <c r="R19" s="40"/>
      <c r="S19" s="40"/>
      <c r="T19" s="40"/>
      <c r="U19" s="34"/>
      <c r="V19" s="34"/>
      <c r="W19" s="34"/>
      <c r="X19" s="34"/>
      <c r="Y19" s="34"/>
      <c r="Z19" s="34"/>
      <c r="AA19" s="34"/>
      <c r="AB19" s="62"/>
      <c r="AC19" s="61"/>
      <c r="AD19" s="61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40"/>
      <c r="BV19" s="40"/>
      <c r="BW19" s="40"/>
      <c r="BX19" s="40"/>
      <c r="BY19" s="108">
        <f t="shared" si="0"/>
        <v>0</v>
      </c>
      <c r="BZ19" s="108"/>
      <c r="CA19" s="108">
        <f t="shared" si="1"/>
        <v>0</v>
      </c>
      <c r="CB19" s="108"/>
      <c r="CC19" s="108">
        <f t="shared" si="2"/>
        <v>0</v>
      </c>
      <c r="CD19" s="109"/>
    </row>
    <row r="20" spans="1:173" s="25" customFormat="1" ht="20.149999999999999" customHeight="1" x14ac:dyDescent="0.25">
      <c r="A20" s="47">
        <v>9</v>
      </c>
      <c r="B20" s="84" t="s">
        <v>34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40"/>
      <c r="P20" s="40"/>
      <c r="Q20" s="40"/>
      <c r="R20" s="40"/>
      <c r="S20" s="40"/>
      <c r="T20" s="40"/>
      <c r="U20" s="34"/>
      <c r="V20" s="34"/>
      <c r="W20" s="34"/>
      <c r="X20" s="34"/>
      <c r="Y20" s="34"/>
      <c r="Z20" s="34"/>
      <c r="AA20" s="34"/>
      <c r="AB20" s="62"/>
      <c r="AC20" s="61"/>
      <c r="AD20" s="61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40"/>
      <c r="BV20" s="40"/>
      <c r="BW20" s="40"/>
      <c r="BX20" s="40"/>
      <c r="BY20" s="108">
        <f t="shared" si="0"/>
        <v>0</v>
      </c>
      <c r="BZ20" s="108"/>
      <c r="CA20" s="108">
        <f t="shared" si="1"/>
        <v>0</v>
      </c>
      <c r="CB20" s="108"/>
      <c r="CC20" s="108">
        <f t="shared" si="2"/>
        <v>0</v>
      </c>
      <c r="CD20" s="108"/>
    </row>
    <row r="21" spans="1:173" s="69" customFormat="1" ht="20.149999999999999" customHeight="1" x14ac:dyDescent="0.25">
      <c r="A21" s="66">
        <v>10</v>
      </c>
      <c r="B21" s="201" t="s">
        <v>25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63"/>
      <c r="P21" s="63" t="s">
        <v>48</v>
      </c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7"/>
      <c r="AC21" s="68"/>
      <c r="AD21" s="68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202">
        <f t="shared" si="0"/>
        <v>0</v>
      </c>
      <c r="BZ21" s="202"/>
      <c r="CA21" s="202">
        <f t="shared" si="1"/>
        <v>0</v>
      </c>
      <c r="CB21" s="202"/>
      <c r="CC21" s="202">
        <f t="shared" si="2"/>
        <v>0</v>
      </c>
      <c r="CD21" s="202"/>
    </row>
    <row r="22" spans="1:173" s="25" customFormat="1" ht="15.5" x14ac:dyDescent="0.25">
      <c r="A22" s="47">
        <v>11</v>
      </c>
      <c r="B22" s="85" t="s">
        <v>26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40"/>
      <c r="P22" s="40"/>
      <c r="Q22" s="40"/>
      <c r="R22" s="40"/>
      <c r="S22" s="40"/>
      <c r="T22" s="40"/>
      <c r="U22" s="34"/>
      <c r="V22" s="34"/>
      <c r="W22" s="34"/>
      <c r="X22" s="34"/>
      <c r="Y22" s="34"/>
      <c r="Z22" s="34"/>
      <c r="AA22" s="34"/>
      <c r="AB22" s="62"/>
      <c r="AC22" s="61"/>
      <c r="AD22" s="61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40"/>
      <c r="BV22" s="40"/>
      <c r="BW22" s="40"/>
      <c r="BX22" s="40"/>
      <c r="BY22" s="108">
        <f t="shared" si="0"/>
        <v>0</v>
      </c>
      <c r="BZ22" s="108"/>
      <c r="CA22" s="108">
        <f t="shared" si="1"/>
        <v>0</v>
      </c>
      <c r="CB22" s="108"/>
      <c r="CC22" s="108">
        <f t="shared" si="2"/>
        <v>0</v>
      </c>
      <c r="CD22" s="109"/>
    </row>
    <row r="23" spans="1:173" s="25" customFormat="1" ht="15.5" x14ac:dyDescent="0.25">
      <c r="A23" s="45">
        <v>12</v>
      </c>
      <c r="B23" s="85" t="s">
        <v>37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40"/>
      <c r="P23" s="40"/>
      <c r="Q23" s="40"/>
      <c r="R23" s="40"/>
      <c r="S23" s="40"/>
      <c r="T23" s="40"/>
      <c r="U23" s="34"/>
      <c r="V23" s="34"/>
      <c r="W23" s="34"/>
      <c r="X23" s="34"/>
      <c r="Y23" s="34"/>
      <c r="Z23" s="34"/>
      <c r="AA23" s="34"/>
      <c r="AB23" s="62"/>
      <c r="AC23" s="61"/>
      <c r="AD23" s="61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40"/>
      <c r="BV23" s="40"/>
      <c r="BW23" s="40"/>
      <c r="BX23" s="40"/>
      <c r="BY23" s="108">
        <f t="shared" si="0"/>
        <v>0</v>
      </c>
      <c r="BZ23" s="108"/>
      <c r="CA23" s="108">
        <f t="shared" si="1"/>
        <v>0</v>
      </c>
      <c r="CB23" s="108"/>
      <c r="CC23" s="108">
        <f t="shared" si="2"/>
        <v>0</v>
      </c>
      <c r="CD23" s="109"/>
    </row>
    <row r="24" spans="1:173" s="25" customFormat="1" ht="20.149999999999999" customHeight="1" x14ac:dyDescent="0.25">
      <c r="A24" s="47">
        <v>13</v>
      </c>
      <c r="B24" s="84" t="s">
        <v>32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40"/>
      <c r="Q24" s="40"/>
      <c r="R24" s="40"/>
      <c r="S24" s="40"/>
      <c r="T24" s="40"/>
      <c r="U24" s="34"/>
      <c r="V24" s="34"/>
      <c r="W24" s="34"/>
      <c r="X24" s="34"/>
      <c r="Y24" s="34"/>
      <c r="Z24" s="34"/>
      <c r="AA24" s="34"/>
      <c r="AB24" s="62"/>
      <c r="AC24" s="61"/>
      <c r="AD24" s="61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40"/>
      <c r="BV24" s="40"/>
      <c r="BW24" s="40"/>
      <c r="BX24" s="40"/>
      <c r="BY24" s="108">
        <f t="shared" si="0"/>
        <v>0</v>
      </c>
      <c r="BZ24" s="108"/>
      <c r="CA24" s="108">
        <f t="shared" si="1"/>
        <v>0</v>
      </c>
      <c r="CB24" s="108"/>
      <c r="CC24" s="108">
        <f t="shared" si="2"/>
        <v>0</v>
      </c>
      <c r="CD24" s="109"/>
    </row>
    <row r="25" spans="1:173" s="69" customFormat="1" ht="15.5" x14ac:dyDescent="0.25">
      <c r="A25" s="66">
        <v>14</v>
      </c>
      <c r="B25" s="201" t="s">
        <v>35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63"/>
      <c r="P25" s="63" t="s">
        <v>48</v>
      </c>
      <c r="Q25" s="63"/>
      <c r="R25" s="63"/>
      <c r="S25" s="63"/>
      <c r="T25" s="63"/>
      <c r="U25" s="63"/>
      <c r="V25" s="63"/>
      <c r="W25" s="63"/>
      <c r="X25" s="63"/>
      <c r="Y25" s="63"/>
      <c r="Z25" s="63"/>
      <c r="AB25" s="67"/>
      <c r="AC25" s="68"/>
      <c r="AD25" s="68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202">
        <f t="shared" si="0"/>
        <v>0</v>
      </c>
      <c r="BZ25" s="202"/>
      <c r="CA25" s="202">
        <f t="shared" si="1"/>
        <v>0</v>
      </c>
      <c r="CB25" s="202"/>
      <c r="CC25" s="202">
        <f t="shared" si="2"/>
        <v>0</v>
      </c>
      <c r="CD25" s="203"/>
    </row>
    <row r="26" spans="1:173" s="25" customFormat="1" ht="15.5" x14ac:dyDescent="0.25">
      <c r="A26" s="47">
        <v>15</v>
      </c>
      <c r="B26" s="84" t="s">
        <v>38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40"/>
      <c r="P26" s="40"/>
      <c r="Q26" s="40"/>
      <c r="R26" s="40"/>
      <c r="S26" s="40"/>
      <c r="T26" s="40"/>
      <c r="U26" s="34"/>
      <c r="V26" s="34"/>
      <c r="W26" s="34"/>
      <c r="X26" s="34"/>
      <c r="Y26" s="36"/>
      <c r="Z26" s="36"/>
      <c r="AA26" s="35"/>
      <c r="AB26" s="34"/>
      <c r="AC26" s="36"/>
      <c r="AD26" s="36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40"/>
      <c r="BV26" s="40"/>
      <c r="BW26" s="40"/>
      <c r="BX26" s="40"/>
      <c r="BY26" s="108">
        <f t="shared" si="0"/>
        <v>0</v>
      </c>
      <c r="BZ26" s="108"/>
      <c r="CA26" s="108">
        <f t="shared" si="1"/>
        <v>0</v>
      </c>
      <c r="CB26" s="108"/>
      <c r="CC26" s="108">
        <f t="shared" si="2"/>
        <v>0</v>
      </c>
      <c r="CD26" s="109"/>
    </row>
    <row r="27" spans="1:173" s="25" customFormat="1" ht="20.149999999999999" customHeight="1" thickBot="1" x14ac:dyDescent="0.3">
      <c r="A27" s="4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/>
      <c r="Z27" s="36"/>
      <c r="AA27" s="35"/>
      <c r="AB27" s="35"/>
      <c r="AC27" s="36"/>
      <c r="AD27" s="36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40"/>
      <c r="BV27" s="40"/>
      <c r="BW27" s="40"/>
      <c r="BX27" s="40"/>
      <c r="BY27" s="108">
        <f>COUNTIF(O27:BX27,"E")</f>
        <v>0</v>
      </c>
      <c r="BZ27" s="108"/>
      <c r="CA27" s="108">
        <f>COUNTIF(O27:BX27,"F")</f>
        <v>0</v>
      </c>
      <c r="CB27" s="108"/>
      <c r="CC27" s="108">
        <f>BY27+CA27</f>
        <v>0</v>
      </c>
      <c r="CD27" s="109"/>
    </row>
    <row r="28" spans="1:173" s="25" customFormat="1" ht="20.149999999999999" hidden="1" customHeight="1" x14ac:dyDescent="0.25">
      <c r="A28" s="32" t="e">
        <f>#REF!+1</f>
        <v>#REF!</v>
      </c>
      <c r="B28" s="96" t="s">
        <v>21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2"/>
      <c r="Z28" s="42"/>
      <c r="AA28" s="43"/>
      <c r="AB28" s="43"/>
      <c r="AC28" s="42"/>
      <c r="AD28" s="4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4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97">
        <f t="shared" ref="BY28" si="3">COUNTIF(O28:BX28,"E")</f>
        <v>0</v>
      </c>
      <c r="BZ28" s="98"/>
      <c r="CA28" s="99">
        <f t="shared" ref="CA28" si="4">COUNTIF(O28:BX28,"F")</f>
        <v>0</v>
      </c>
      <c r="CB28" s="98"/>
      <c r="CC28" s="99">
        <f t="shared" ref="CC28" si="5">BY28+CA28</f>
        <v>0</v>
      </c>
      <c r="CD28" s="100"/>
    </row>
    <row r="29" spans="1:173" s="4" customFormat="1" ht="20.149999999999999" customHeight="1" thickBot="1" x14ac:dyDescent="0.3">
      <c r="A29" s="101" t="s">
        <v>47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/>
      <c r="P29" s="26"/>
      <c r="Q29" s="26"/>
      <c r="R29" s="34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46"/>
      <c r="AU29" s="3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104"/>
      <c r="BZ29" s="105"/>
      <c r="CA29" s="106"/>
      <c r="CB29" s="105"/>
      <c r="CC29" s="106"/>
      <c r="CD29" s="107"/>
      <c r="FO29" s="6"/>
      <c r="FP29" s="6"/>
      <c r="FQ29" s="6"/>
    </row>
    <row r="30" spans="1:173" s="4" customFormat="1" ht="12.5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9"/>
      <c r="FO30" s="6"/>
      <c r="FP30" s="6"/>
      <c r="FQ30" s="6"/>
    </row>
    <row r="31" spans="1:173" s="24" customFormat="1" ht="16" thickBot="1" x14ac:dyDescent="0.4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2"/>
    </row>
    <row r="32" spans="1:173" s="24" customFormat="1" ht="26.25" customHeight="1" thickBot="1" x14ac:dyDescent="0.45">
      <c r="A32" s="93" t="s">
        <v>40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5"/>
    </row>
    <row r="33" spans="1:27" s="4" customFormat="1" ht="18" customHeight="1" x14ac:dyDescent="0.3">
      <c r="A33" s="4" t="s">
        <v>18</v>
      </c>
      <c r="E33" s="4" t="s">
        <v>19</v>
      </c>
      <c r="P33" s="27"/>
      <c r="Q33" s="28"/>
      <c r="AA33" s="29"/>
    </row>
    <row r="34" spans="1:27" s="4" customFormat="1" ht="25" customHeight="1" x14ac:dyDescent="0.25">
      <c r="AA34" s="29"/>
    </row>
  </sheetData>
  <mergeCells count="127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A30:CD31"/>
    <mergeCell ref="A32:CD32"/>
    <mergeCell ref="B28:N28"/>
    <mergeCell ref="BY28:BZ28"/>
    <mergeCell ref="CA28:CB28"/>
    <mergeCell ref="CC28:CD28"/>
    <mergeCell ref="A29:N29"/>
    <mergeCell ref="BY29:BZ29"/>
    <mergeCell ref="CA29:CB29"/>
    <mergeCell ref="CC29:CD29"/>
  </mergeCells>
  <conditionalFormatting sqref="B13:B25">
    <cfRule type="expression" dxfId="1" priority="1">
      <formula>#REF!&gt;0</formula>
    </cfRule>
  </conditionalFormatting>
  <conditionalFormatting sqref="B27">
    <cfRule type="expression" dxfId="0" priority="2">
      <formula>#REF!&gt;0</formula>
    </cfRule>
  </conditionalFormatting>
  <dataValidations count="1">
    <dataValidation type="list" allowBlank="1" showInputMessage="1" showErrorMessage="1" sqref="M7" xr:uid="{11AE7727-050E-47A1-9732-A5440D9D4D8D}">
      <formula1>#REF!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JUL</vt:lpstr>
      <vt:lpstr>AGO</vt:lpstr>
      <vt:lpstr>SEP</vt:lpstr>
      <vt:lpstr>OCT</vt:lpstr>
      <vt:lpstr>NOV</vt:lpstr>
      <vt:lpstr>DIC</vt:lpstr>
      <vt:lpstr>FEB 2025</vt:lpstr>
      <vt:lpstr>MAR 2025</vt:lpstr>
      <vt:lpstr>ABR 2025</vt:lpstr>
      <vt:lpstr>MAY 2025</vt:lpstr>
      <vt:lpstr>JUN 2025</vt:lpstr>
      <vt:lpstr>JUL 2025</vt:lpstr>
      <vt:lpstr>AGO 2025</vt:lpstr>
      <vt:lpstr>SEPT 2025</vt:lpstr>
      <vt:lpstr>OCT 2025</vt:lpstr>
      <vt:lpstr>NOV 2025</vt:lpstr>
      <vt:lpstr>DIC 25</vt:lpstr>
      <vt:lpstr>Hoja1</vt:lpstr>
      <vt:lpstr>GRUPOS</vt:lpstr>
      <vt:lpstr>DIC 2025</vt:lpstr>
      <vt:lpstr>JUL!Área_de_impresión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cp:lastPrinted>2024-02-13T12:32:59Z</cp:lastPrinted>
  <dcterms:created xsi:type="dcterms:W3CDTF">2020-09-02T22:15:35Z</dcterms:created>
  <dcterms:modified xsi:type="dcterms:W3CDTF">2025-12-05T15:13:23Z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